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МКС\Нахимовский проспект (ТЗ-МКС)\2. СД в МКС\excel\"/>
    </mc:Choice>
  </mc:AlternateContent>
  <xr:revisionPtr revIDLastSave="0" documentId="13_ncr:1_{8AEC129A-DB03-46CB-A1B7-93F9D4CA8131}" xr6:coauthVersionLast="47" xr6:coauthVersionMax="47" xr10:uidLastSave="{00000000-0000-0000-0000-000000000000}"/>
  <bookViews>
    <workbookView xWindow="32130" yWindow="375" windowWidth="21600" windowHeight="11385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доп.43'!$A$1:$K$377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5" i="7" l="1"/>
  <c r="H372" i="7"/>
  <c r="C375" i="7"/>
  <c r="C372" i="7"/>
  <c r="J22" i="7"/>
  <c r="J19" i="7"/>
  <c r="J18" i="7"/>
  <c r="J17" i="7"/>
  <c r="J16" i="7"/>
  <c r="J15" i="7"/>
  <c r="J14" i="7" s="1"/>
  <c r="I22" i="7"/>
  <c r="H369" i="7"/>
  <c r="J369" i="7"/>
  <c r="H368" i="7"/>
  <c r="J368" i="7"/>
  <c r="AQ367" i="7"/>
  <c r="A367" i="7"/>
  <c r="H365" i="7"/>
  <c r="J365" i="7"/>
  <c r="H364" i="7"/>
  <c r="J364" i="7"/>
  <c r="AQ363" i="7"/>
  <c r="A363" i="7"/>
  <c r="H361" i="7"/>
  <c r="J361" i="7"/>
  <c r="H360" i="7"/>
  <c r="J360" i="7"/>
  <c r="A359" i="7"/>
  <c r="AA356" i="7"/>
  <c r="Z356" i="7"/>
  <c r="Y356" i="7"/>
  <c r="I355" i="7"/>
  <c r="AB355" i="7" s="1"/>
  <c r="H355" i="7"/>
  <c r="G355" i="7"/>
  <c r="E355" i="7"/>
  <c r="K354" i="7"/>
  <c r="J354" i="7"/>
  <c r="E354" i="7"/>
  <c r="K353" i="7"/>
  <c r="J353" i="7"/>
  <c r="E353" i="7"/>
  <c r="K352" i="7"/>
  <c r="J352" i="7"/>
  <c r="H352" i="7"/>
  <c r="AA352" i="7"/>
  <c r="Z352" i="7"/>
  <c r="Y352" i="7"/>
  <c r="X352" i="7"/>
  <c r="I352" i="7"/>
  <c r="F352" i="7"/>
  <c r="V352" i="7"/>
  <c r="T352" i="7"/>
  <c r="R352" i="7"/>
  <c r="U352" i="7"/>
  <c r="S352" i="7"/>
  <c r="Q352" i="7"/>
  <c r="I353" i="7" s="1"/>
  <c r="E352" i="7"/>
  <c r="D352" i="7"/>
  <c r="B352" i="7"/>
  <c r="K351" i="7"/>
  <c r="J351" i="7"/>
  <c r="I351" i="7"/>
  <c r="H351" i="7"/>
  <c r="G351" i="7"/>
  <c r="F351" i="7"/>
  <c r="K350" i="7"/>
  <c r="P356" i="7" s="1"/>
  <c r="J350" i="7"/>
  <c r="I350" i="7"/>
  <c r="W350" i="7" s="1"/>
  <c r="H350" i="7"/>
  <c r="G350" i="7"/>
  <c r="F350" i="7"/>
  <c r="C349" i="7"/>
  <c r="V348" i="7"/>
  <c r="T348" i="7"/>
  <c r="R348" i="7"/>
  <c r="U348" i="7"/>
  <c r="S348" i="7"/>
  <c r="I354" i="7" s="1"/>
  <c r="Q348" i="7"/>
  <c r="E348" i="7"/>
  <c r="D348" i="7"/>
  <c r="B348" i="7"/>
  <c r="AA346" i="7"/>
  <c r="Z346" i="7"/>
  <c r="Y346" i="7"/>
  <c r="AB345" i="7"/>
  <c r="I345" i="7"/>
  <c r="H345" i="7"/>
  <c r="G345" i="7"/>
  <c r="E345" i="7"/>
  <c r="J344" i="7"/>
  <c r="I344" i="7"/>
  <c r="E344" i="7"/>
  <c r="J343" i="7"/>
  <c r="E343" i="7"/>
  <c r="K342" i="7"/>
  <c r="J342" i="7"/>
  <c r="H342" i="7"/>
  <c r="AA342" i="7"/>
  <c r="Z342" i="7"/>
  <c r="Y342" i="7"/>
  <c r="I342" i="7"/>
  <c r="X342" i="7" s="1"/>
  <c r="F342" i="7"/>
  <c r="V342" i="7"/>
  <c r="T342" i="7"/>
  <c r="K344" i="7" s="1"/>
  <c r="R342" i="7"/>
  <c r="U342" i="7"/>
  <c r="S342" i="7"/>
  <c r="Q342" i="7"/>
  <c r="E342" i="7"/>
  <c r="D342" i="7"/>
  <c r="B342" i="7"/>
  <c r="K341" i="7"/>
  <c r="P346" i="7" s="1"/>
  <c r="J341" i="7"/>
  <c r="I341" i="7"/>
  <c r="W341" i="7" s="1"/>
  <c r="H341" i="7"/>
  <c r="G341" i="7"/>
  <c r="F341" i="7"/>
  <c r="C340" i="7"/>
  <c r="V339" i="7"/>
  <c r="T339" i="7"/>
  <c r="R339" i="7"/>
  <c r="K343" i="7" s="1"/>
  <c r="U339" i="7"/>
  <c r="S339" i="7"/>
  <c r="Q339" i="7"/>
  <c r="I343" i="7" s="1"/>
  <c r="E339" i="7"/>
  <c r="D339" i="7"/>
  <c r="B339" i="7"/>
  <c r="AA337" i="7"/>
  <c r="Z337" i="7"/>
  <c r="Y337" i="7"/>
  <c r="AB336" i="7"/>
  <c r="I336" i="7"/>
  <c r="H336" i="7"/>
  <c r="G336" i="7"/>
  <c r="E336" i="7"/>
  <c r="K335" i="7"/>
  <c r="J335" i="7"/>
  <c r="I335" i="7"/>
  <c r="E335" i="7"/>
  <c r="J334" i="7"/>
  <c r="E334" i="7"/>
  <c r="K333" i="7"/>
  <c r="J333" i="7"/>
  <c r="E333" i="7"/>
  <c r="K332" i="7"/>
  <c r="J332" i="7"/>
  <c r="H332" i="7"/>
  <c r="AA332" i="7"/>
  <c r="Z332" i="7"/>
  <c r="Y332" i="7"/>
  <c r="X332" i="7"/>
  <c r="I332" i="7"/>
  <c r="F332" i="7"/>
  <c r="V332" i="7"/>
  <c r="T332" i="7"/>
  <c r="R332" i="7"/>
  <c r="U332" i="7"/>
  <c r="S332" i="7"/>
  <c r="Q332" i="7"/>
  <c r="I333" i="7" s="1"/>
  <c r="H337" i="7" s="1"/>
  <c r="E332" i="7"/>
  <c r="D332" i="7"/>
  <c r="B332" i="7"/>
  <c r="K331" i="7"/>
  <c r="J331" i="7"/>
  <c r="W331" i="7"/>
  <c r="I331" i="7"/>
  <c r="H331" i="7"/>
  <c r="G331" i="7"/>
  <c r="F331" i="7"/>
  <c r="K330" i="7"/>
  <c r="J330" i="7"/>
  <c r="I330" i="7"/>
  <c r="H330" i="7"/>
  <c r="G330" i="7"/>
  <c r="F330" i="7"/>
  <c r="K329" i="7"/>
  <c r="J329" i="7"/>
  <c r="I329" i="7"/>
  <c r="W329" i="7" s="1"/>
  <c r="H329" i="7"/>
  <c r="G329" i="7"/>
  <c r="F329" i="7"/>
  <c r="C328" i="7"/>
  <c r="V327" i="7"/>
  <c r="T327" i="7"/>
  <c r="K334" i="7" s="1"/>
  <c r="J337" i="7" s="1"/>
  <c r="R327" i="7"/>
  <c r="U327" i="7"/>
  <c r="S327" i="7"/>
  <c r="I334" i="7" s="1"/>
  <c r="Q327" i="7"/>
  <c r="E327" i="7"/>
  <c r="D327" i="7"/>
  <c r="B327" i="7"/>
  <c r="AA325" i="7"/>
  <c r="Z325" i="7"/>
  <c r="Y325" i="7"/>
  <c r="I324" i="7"/>
  <c r="AB324" i="7" s="1"/>
  <c r="H324" i="7"/>
  <c r="G324" i="7"/>
  <c r="E324" i="7"/>
  <c r="K323" i="7"/>
  <c r="J323" i="7"/>
  <c r="E323" i="7"/>
  <c r="J322" i="7"/>
  <c r="E322" i="7"/>
  <c r="K321" i="7"/>
  <c r="J321" i="7"/>
  <c r="H321" i="7"/>
  <c r="AA321" i="7"/>
  <c r="Z321" i="7"/>
  <c r="Y321" i="7"/>
  <c r="I321" i="7"/>
  <c r="X321" i="7" s="1"/>
  <c r="F321" i="7"/>
  <c r="V321" i="7"/>
  <c r="T321" i="7"/>
  <c r="R321" i="7"/>
  <c r="U321" i="7"/>
  <c r="S321" i="7"/>
  <c r="Q321" i="7"/>
  <c r="E321" i="7"/>
  <c r="D321" i="7"/>
  <c r="B321" i="7"/>
  <c r="K320" i="7"/>
  <c r="J320" i="7"/>
  <c r="I320" i="7"/>
  <c r="W320" i="7" s="1"/>
  <c r="H320" i="7"/>
  <c r="G320" i="7"/>
  <c r="F320" i="7"/>
  <c r="C319" i="7"/>
  <c r="V318" i="7"/>
  <c r="T318" i="7"/>
  <c r="R318" i="7"/>
  <c r="K322" i="7" s="1"/>
  <c r="P325" i="7" s="1"/>
  <c r="U318" i="7"/>
  <c r="S318" i="7"/>
  <c r="I323" i="7" s="1"/>
  <c r="Q318" i="7"/>
  <c r="I322" i="7" s="1"/>
  <c r="E318" i="7"/>
  <c r="D318" i="7"/>
  <c r="B318" i="7"/>
  <c r="A317" i="7"/>
  <c r="H315" i="7"/>
  <c r="J315" i="7"/>
  <c r="H314" i="7"/>
  <c r="J314" i="7"/>
  <c r="A313" i="7"/>
  <c r="AA310" i="7"/>
  <c r="Z310" i="7"/>
  <c r="Y310" i="7"/>
  <c r="I309" i="7"/>
  <c r="AB309" i="7" s="1"/>
  <c r="H309" i="7"/>
  <c r="G309" i="7"/>
  <c r="E309" i="7"/>
  <c r="J308" i="7"/>
  <c r="E308" i="7"/>
  <c r="J307" i="7"/>
  <c r="E307" i="7"/>
  <c r="J306" i="7"/>
  <c r="E306" i="7"/>
  <c r="K305" i="7"/>
  <c r="J305" i="7"/>
  <c r="H305" i="7"/>
  <c r="AA305" i="7"/>
  <c r="Z305" i="7"/>
  <c r="Y305" i="7"/>
  <c r="X305" i="7"/>
  <c r="I305" i="7"/>
  <c r="F305" i="7"/>
  <c r="V305" i="7"/>
  <c r="T305" i="7"/>
  <c r="R305" i="7"/>
  <c r="K306" i="7" s="1"/>
  <c r="U305" i="7"/>
  <c r="I308" i="7" s="1"/>
  <c r="S305" i="7"/>
  <c r="Q305" i="7"/>
  <c r="E305" i="7"/>
  <c r="D305" i="7"/>
  <c r="B305" i="7"/>
  <c r="K304" i="7"/>
  <c r="J304" i="7"/>
  <c r="I304" i="7"/>
  <c r="H304" i="7"/>
  <c r="G304" i="7"/>
  <c r="F304" i="7"/>
  <c r="K303" i="7"/>
  <c r="J303" i="7"/>
  <c r="I303" i="7"/>
  <c r="W303" i="7" s="1"/>
  <c r="H303" i="7"/>
  <c r="G303" i="7"/>
  <c r="F303" i="7"/>
  <c r="K302" i="7"/>
  <c r="J302" i="7"/>
  <c r="I302" i="7"/>
  <c r="X310" i="7" s="1"/>
  <c r="H302" i="7"/>
  <c r="G302" i="7"/>
  <c r="F302" i="7"/>
  <c r="K301" i="7"/>
  <c r="J301" i="7"/>
  <c r="I301" i="7"/>
  <c r="W301" i="7" s="1"/>
  <c r="H301" i="7"/>
  <c r="G301" i="7"/>
  <c r="F301" i="7"/>
  <c r="C300" i="7"/>
  <c r="V299" i="7"/>
  <c r="K308" i="7" s="1"/>
  <c r="T299" i="7"/>
  <c r="K307" i="7" s="1"/>
  <c r="R299" i="7"/>
  <c r="U299" i="7"/>
  <c r="S299" i="7"/>
  <c r="I307" i="7" s="1"/>
  <c r="Q299" i="7"/>
  <c r="I306" i="7" s="1"/>
  <c r="O310" i="7" s="1"/>
  <c r="E299" i="7"/>
  <c r="D299" i="7"/>
  <c r="B299" i="7"/>
  <c r="AA297" i="7"/>
  <c r="Z297" i="7"/>
  <c r="Y297" i="7"/>
  <c r="AB296" i="7"/>
  <c r="I296" i="7"/>
  <c r="H296" i="7"/>
  <c r="G296" i="7"/>
  <c r="E296" i="7"/>
  <c r="K295" i="7"/>
  <c r="J295" i="7"/>
  <c r="I295" i="7"/>
  <c r="E295" i="7"/>
  <c r="J294" i="7"/>
  <c r="E294" i="7"/>
  <c r="K293" i="7"/>
  <c r="J293" i="7"/>
  <c r="E293" i="7"/>
  <c r="K292" i="7"/>
  <c r="J292" i="7"/>
  <c r="H292" i="7"/>
  <c r="AA292" i="7"/>
  <c r="Z292" i="7"/>
  <c r="Y292" i="7"/>
  <c r="X292" i="7"/>
  <c r="I292" i="7"/>
  <c r="F292" i="7"/>
  <c r="V292" i="7"/>
  <c r="T292" i="7"/>
  <c r="R292" i="7"/>
  <c r="U292" i="7"/>
  <c r="S292" i="7"/>
  <c r="I294" i="7" s="1"/>
  <c r="Q292" i="7"/>
  <c r="I293" i="7" s="1"/>
  <c r="E292" i="7"/>
  <c r="D292" i="7"/>
  <c r="B292" i="7"/>
  <c r="K291" i="7"/>
  <c r="J291" i="7"/>
  <c r="I291" i="7"/>
  <c r="H291" i="7"/>
  <c r="G291" i="7"/>
  <c r="F291" i="7"/>
  <c r="K290" i="7"/>
  <c r="J290" i="7"/>
  <c r="I290" i="7"/>
  <c r="W290" i="7" s="1"/>
  <c r="H290" i="7"/>
  <c r="G290" i="7"/>
  <c r="F290" i="7"/>
  <c r="K289" i="7"/>
  <c r="J289" i="7"/>
  <c r="I289" i="7"/>
  <c r="H289" i="7"/>
  <c r="G289" i="7"/>
  <c r="F289" i="7"/>
  <c r="K288" i="7"/>
  <c r="J288" i="7"/>
  <c r="W288" i="7"/>
  <c r="I288" i="7"/>
  <c r="H288" i="7"/>
  <c r="G288" i="7"/>
  <c r="F288" i="7"/>
  <c r="C287" i="7"/>
  <c r="V286" i="7"/>
  <c r="T286" i="7"/>
  <c r="K294" i="7" s="1"/>
  <c r="J297" i="7" s="1"/>
  <c r="R286" i="7"/>
  <c r="U286" i="7"/>
  <c r="S286" i="7"/>
  <c r="Q286" i="7"/>
  <c r="E286" i="7"/>
  <c r="D286" i="7"/>
  <c r="B286" i="7"/>
  <c r="AA284" i="7"/>
  <c r="Z284" i="7"/>
  <c r="Y284" i="7"/>
  <c r="AB283" i="7"/>
  <c r="I283" i="7"/>
  <c r="H283" i="7"/>
  <c r="G283" i="7"/>
  <c r="E283" i="7"/>
  <c r="J282" i="7"/>
  <c r="I282" i="7"/>
  <c r="E282" i="7"/>
  <c r="J281" i="7"/>
  <c r="E281" i="7"/>
  <c r="J280" i="7"/>
  <c r="E280" i="7"/>
  <c r="K279" i="7"/>
  <c r="J279" i="7"/>
  <c r="H279" i="7"/>
  <c r="AA279" i="7"/>
  <c r="Z279" i="7"/>
  <c r="Y279" i="7"/>
  <c r="I279" i="7"/>
  <c r="X279" i="7" s="1"/>
  <c r="F279" i="7"/>
  <c r="V279" i="7"/>
  <c r="T279" i="7"/>
  <c r="R279" i="7"/>
  <c r="U279" i="7"/>
  <c r="S279" i="7"/>
  <c r="Q279" i="7"/>
  <c r="I280" i="7" s="1"/>
  <c r="E279" i="7"/>
  <c r="D279" i="7"/>
  <c r="B279" i="7"/>
  <c r="K278" i="7"/>
  <c r="J278" i="7"/>
  <c r="I278" i="7"/>
  <c r="H278" i="7"/>
  <c r="G278" i="7"/>
  <c r="F278" i="7"/>
  <c r="K277" i="7"/>
  <c r="J277" i="7"/>
  <c r="I277" i="7"/>
  <c r="W277" i="7" s="1"/>
  <c r="H277" i="7"/>
  <c r="G277" i="7"/>
  <c r="F277" i="7"/>
  <c r="K276" i="7"/>
  <c r="J276" i="7"/>
  <c r="I276" i="7"/>
  <c r="H276" i="7"/>
  <c r="G276" i="7"/>
  <c r="F276" i="7"/>
  <c r="K275" i="7"/>
  <c r="J275" i="7"/>
  <c r="W275" i="7"/>
  <c r="I275" i="7"/>
  <c r="H275" i="7"/>
  <c r="G275" i="7"/>
  <c r="F275" i="7"/>
  <c r="C274" i="7"/>
  <c r="V273" i="7"/>
  <c r="K282" i="7" s="1"/>
  <c r="T273" i="7"/>
  <c r="K281" i="7" s="1"/>
  <c r="R273" i="7"/>
  <c r="K280" i="7" s="1"/>
  <c r="U273" i="7"/>
  <c r="S273" i="7"/>
  <c r="I281" i="7" s="1"/>
  <c r="Q273" i="7"/>
  <c r="E273" i="7"/>
  <c r="D273" i="7"/>
  <c r="B273" i="7"/>
  <c r="AA271" i="7"/>
  <c r="Z271" i="7"/>
  <c r="Y271" i="7"/>
  <c r="I270" i="7"/>
  <c r="AB270" i="7" s="1"/>
  <c r="H270" i="7"/>
  <c r="G270" i="7"/>
  <c r="E270" i="7"/>
  <c r="J269" i="7"/>
  <c r="E269" i="7"/>
  <c r="K268" i="7"/>
  <c r="J268" i="7"/>
  <c r="E268" i="7"/>
  <c r="J267" i="7"/>
  <c r="E267" i="7"/>
  <c r="K266" i="7"/>
  <c r="J266" i="7"/>
  <c r="H266" i="7"/>
  <c r="AA266" i="7"/>
  <c r="Z266" i="7"/>
  <c r="Y266" i="7"/>
  <c r="X266" i="7"/>
  <c r="I266" i="7"/>
  <c r="F266" i="7"/>
  <c r="V266" i="7"/>
  <c r="T266" i="7"/>
  <c r="R266" i="7"/>
  <c r="U266" i="7"/>
  <c r="S266" i="7"/>
  <c r="Q266" i="7"/>
  <c r="I267" i="7" s="1"/>
  <c r="E266" i="7"/>
  <c r="D266" i="7"/>
  <c r="B266" i="7"/>
  <c r="K265" i="7"/>
  <c r="J265" i="7"/>
  <c r="I265" i="7"/>
  <c r="H265" i="7"/>
  <c r="G265" i="7"/>
  <c r="F265" i="7"/>
  <c r="K264" i="7"/>
  <c r="J264" i="7"/>
  <c r="I264" i="7"/>
  <c r="W264" i="7" s="1"/>
  <c r="H264" i="7"/>
  <c r="G264" i="7"/>
  <c r="F264" i="7"/>
  <c r="K263" i="7"/>
  <c r="J263" i="7"/>
  <c r="I263" i="7"/>
  <c r="H263" i="7"/>
  <c r="G263" i="7"/>
  <c r="F263" i="7"/>
  <c r="K262" i="7"/>
  <c r="J262" i="7"/>
  <c r="I262" i="7"/>
  <c r="H262" i="7"/>
  <c r="G262" i="7"/>
  <c r="F262" i="7"/>
  <c r="C261" i="7"/>
  <c r="V260" i="7"/>
  <c r="K269" i="7" s="1"/>
  <c r="T260" i="7"/>
  <c r="R260" i="7"/>
  <c r="K267" i="7" s="1"/>
  <c r="J271" i="7" s="1"/>
  <c r="U260" i="7"/>
  <c r="I269" i="7" s="1"/>
  <c r="S260" i="7"/>
  <c r="I268" i="7" s="1"/>
  <c r="Q260" i="7"/>
  <c r="E260" i="7"/>
  <c r="D260" i="7"/>
  <c r="B260" i="7"/>
  <c r="AA258" i="7"/>
  <c r="Z258" i="7"/>
  <c r="Y258" i="7"/>
  <c r="AB257" i="7"/>
  <c r="I257" i="7"/>
  <c r="H257" i="7"/>
  <c r="G257" i="7"/>
  <c r="E257" i="7"/>
  <c r="J256" i="7"/>
  <c r="E256" i="7"/>
  <c r="K255" i="7"/>
  <c r="J255" i="7"/>
  <c r="E255" i="7"/>
  <c r="J254" i="7"/>
  <c r="E254" i="7"/>
  <c r="K253" i="7"/>
  <c r="J253" i="7"/>
  <c r="H253" i="7"/>
  <c r="AA253" i="7"/>
  <c r="Z253" i="7"/>
  <c r="Y253" i="7"/>
  <c r="I253" i="7"/>
  <c r="X253" i="7" s="1"/>
  <c r="F253" i="7"/>
  <c r="V253" i="7"/>
  <c r="T253" i="7"/>
  <c r="R253" i="7"/>
  <c r="U253" i="7"/>
  <c r="S253" i="7"/>
  <c r="Q253" i="7"/>
  <c r="E253" i="7"/>
  <c r="D253" i="7"/>
  <c r="B253" i="7"/>
  <c r="K252" i="7"/>
  <c r="J252" i="7"/>
  <c r="I252" i="7"/>
  <c r="H252" i="7"/>
  <c r="G252" i="7"/>
  <c r="F252" i="7"/>
  <c r="K251" i="7"/>
  <c r="J251" i="7"/>
  <c r="W251" i="7"/>
  <c r="I251" i="7"/>
  <c r="H251" i="7"/>
  <c r="G251" i="7"/>
  <c r="F251" i="7"/>
  <c r="K250" i="7"/>
  <c r="J250" i="7"/>
  <c r="I250" i="7"/>
  <c r="H250" i="7"/>
  <c r="G250" i="7"/>
  <c r="F250" i="7"/>
  <c r="K249" i="7"/>
  <c r="J249" i="7"/>
  <c r="W249" i="7"/>
  <c r="I249" i="7"/>
  <c r="H249" i="7"/>
  <c r="G249" i="7"/>
  <c r="F249" i="7"/>
  <c r="C248" i="7"/>
  <c r="V247" i="7"/>
  <c r="K256" i="7" s="1"/>
  <c r="T247" i="7"/>
  <c r="R247" i="7"/>
  <c r="K254" i="7" s="1"/>
  <c r="U247" i="7"/>
  <c r="I256" i="7" s="1"/>
  <c r="S247" i="7"/>
  <c r="I255" i="7" s="1"/>
  <c r="Q247" i="7"/>
  <c r="I254" i="7" s="1"/>
  <c r="E247" i="7"/>
  <c r="D247" i="7"/>
  <c r="B247" i="7"/>
  <c r="B246" i="7"/>
  <c r="AA243" i="7"/>
  <c r="Z243" i="7"/>
  <c r="Y243" i="7"/>
  <c r="J242" i="7"/>
  <c r="I242" i="7"/>
  <c r="E242" i="7"/>
  <c r="K241" i="7"/>
  <c r="J241" i="7"/>
  <c r="I241" i="7"/>
  <c r="W241" i="7" s="1"/>
  <c r="H241" i="7"/>
  <c r="G241" i="7"/>
  <c r="F241" i="7"/>
  <c r="K240" i="7"/>
  <c r="P243" i="7" s="1"/>
  <c r="J240" i="7"/>
  <c r="I240" i="7"/>
  <c r="X243" i="7" s="1"/>
  <c r="H240" i="7"/>
  <c r="G240" i="7"/>
  <c r="F240" i="7"/>
  <c r="C239" i="7"/>
  <c r="V238" i="7"/>
  <c r="K242" i="7" s="1"/>
  <c r="J243" i="7" s="1"/>
  <c r="T238" i="7"/>
  <c r="R238" i="7"/>
  <c r="U238" i="7"/>
  <c r="S238" i="7"/>
  <c r="Q238" i="7"/>
  <c r="E238" i="7"/>
  <c r="D238" i="7"/>
  <c r="B238" i="7"/>
  <c r="AA236" i="7"/>
  <c r="Z236" i="7"/>
  <c r="Y236" i="7"/>
  <c r="AB235" i="7"/>
  <c r="I235" i="7"/>
  <c r="H235" i="7"/>
  <c r="G235" i="7"/>
  <c r="E235" i="7"/>
  <c r="K234" i="7"/>
  <c r="J234" i="7"/>
  <c r="I234" i="7"/>
  <c r="E234" i="7"/>
  <c r="J233" i="7"/>
  <c r="E233" i="7"/>
  <c r="K232" i="7"/>
  <c r="J232" i="7"/>
  <c r="I232" i="7"/>
  <c r="H236" i="7" s="1"/>
  <c r="E232" i="7"/>
  <c r="K231" i="7"/>
  <c r="J231" i="7"/>
  <c r="I231" i="7"/>
  <c r="W231" i="7" s="1"/>
  <c r="H231" i="7"/>
  <c r="G231" i="7"/>
  <c r="F231" i="7"/>
  <c r="K230" i="7"/>
  <c r="J230" i="7"/>
  <c r="I230" i="7"/>
  <c r="H230" i="7"/>
  <c r="G230" i="7"/>
  <c r="F230" i="7"/>
  <c r="K229" i="7"/>
  <c r="P236" i="7" s="1"/>
  <c r="J229" i="7"/>
  <c r="W229" i="7"/>
  <c r="I229" i="7"/>
  <c r="H229" i="7"/>
  <c r="G229" i="7"/>
  <c r="F229" i="7"/>
  <c r="C228" i="7"/>
  <c r="V227" i="7"/>
  <c r="T227" i="7"/>
  <c r="K233" i="7" s="1"/>
  <c r="J236" i="7" s="1"/>
  <c r="R227" i="7"/>
  <c r="U227" i="7"/>
  <c r="S227" i="7"/>
  <c r="I233" i="7" s="1"/>
  <c r="Q227" i="7"/>
  <c r="E227" i="7"/>
  <c r="D227" i="7"/>
  <c r="B227" i="7"/>
  <c r="AA225" i="7"/>
  <c r="Z225" i="7"/>
  <c r="Y225" i="7"/>
  <c r="AB224" i="7"/>
  <c r="I224" i="7"/>
  <c r="H224" i="7"/>
  <c r="G224" i="7"/>
  <c r="E224" i="7"/>
  <c r="J223" i="7"/>
  <c r="I223" i="7"/>
  <c r="E223" i="7"/>
  <c r="J222" i="7"/>
  <c r="E222" i="7"/>
  <c r="J221" i="7"/>
  <c r="I221" i="7"/>
  <c r="E221" i="7"/>
  <c r="K220" i="7"/>
  <c r="J220" i="7"/>
  <c r="W220" i="7"/>
  <c r="I220" i="7"/>
  <c r="H220" i="7"/>
  <c r="G220" i="7"/>
  <c r="F220" i="7"/>
  <c r="K219" i="7"/>
  <c r="J219" i="7"/>
  <c r="I219" i="7"/>
  <c r="H219" i="7"/>
  <c r="G219" i="7"/>
  <c r="F219" i="7"/>
  <c r="K218" i="7"/>
  <c r="J218" i="7"/>
  <c r="W218" i="7"/>
  <c r="I218" i="7"/>
  <c r="H218" i="7"/>
  <c r="G218" i="7"/>
  <c r="F218" i="7"/>
  <c r="C217" i="7"/>
  <c r="V216" i="7"/>
  <c r="K223" i="7" s="1"/>
  <c r="T216" i="7"/>
  <c r="K222" i="7" s="1"/>
  <c r="R216" i="7"/>
  <c r="K221" i="7" s="1"/>
  <c r="U216" i="7"/>
  <c r="S216" i="7"/>
  <c r="I222" i="7" s="1"/>
  <c r="Q216" i="7"/>
  <c r="E216" i="7"/>
  <c r="D216" i="7"/>
  <c r="B216" i="7"/>
  <c r="B215" i="7"/>
  <c r="A213" i="7"/>
  <c r="H211" i="7"/>
  <c r="J211" i="7"/>
  <c r="H210" i="7"/>
  <c r="J210" i="7"/>
  <c r="A209" i="7"/>
  <c r="AA206" i="7"/>
  <c r="Z206" i="7"/>
  <c r="X206" i="7"/>
  <c r="AB205" i="7"/>
  <c r="I205" i="7"/>
  <c r="H205" i="7"/>
  <c r="G205" i="7"/>
  <c r="E205" i="7"/>
  <c r="J204" i="7"/>
  <c r="E204" i="7"/>
  <c r="J203" i="7"/>
  <c r="E203" i="7"/>
  <c r="J202" i="7"/>
  <c r="E202" i="7"/>
  <c r="K201" i="7"/>
  <c r="J201" i="7"/>
  <c r="H201" i="7"/>
  <c r="AA201" i="7"/>
  <c r="Z201" i="7"/>
  <c r="X201" i="7"/>
  <c r="I201" i="7"/>
  <c r="Y201" i="7" s="1"/>
  <c r="F201" i="7"/>
  <c r="V201" i="7"/>
  <c r="T201" i="7"/>
  <c r="R201" i="7"/>
  <c r="U201" i="7"/>
  <c r="S201" i="7"/>
  <c r="Q201" i="7"/>
  <c r="I202" i="7" s="1"/>
  <c r="E201" i="7"/>
  <c r="D201" i="7"/>
  <c r="B201" i="7"/>
  <c r="K200" i="7"/>
  <c r="J200" i="7"/>
  <c r="I200" i="7"/>
  <c r="H200" i="7"/>
  <c r="G200" i="7"/>
  <c r="F200" i="7"/>
  <c r="K199" i="7"/>
  <c r="J199" i="7"/>
  <c r="I199" i="7"/>
  <c r="W199" i="7" s="1"/>
  <c r="H199" i="7"/>
  <c r="G199" i="7"/>
  <c r="F199" i="7"/>
  <c r="K198" i="7"/>
  <c r="J198" i="7"/>
  <c r="I198" i="7"/>
  <c r="H198" i="7"/>
  <c r="G198" i="7"/>
  <c r="F198" i="7"/>
  <c r="K197" i="7"/>
  <c r="J197" i="7"/>
  <c r="W197" i="7"/>
  <c r="I197" i="7"/>
  <c r="H197" i="7"/>
  <c r="G197" i="7"/>
  <c r="F197" i="7"/>
  <c r="V196" i="7"/>
  <c r="K204" i="7" s="1"/>
  <c r="T196" i="7"/>
  <c r="K203" i="7" s="1"/>
  <c r="R196" i="7"/>
  <c r="K202" i="7" s="1"/>
  <c r="U196" i="7"/>
  <c r="I204" i="7" s="1"/>
  <c r="S196" i="7"/>
  <c r="I203" i="7" s="1"/>
  <c r="Q196" i="7"/>
  <c r="E196" i="7"/>
  <c r="D196" i="7"/>
  <c r="B196" i="7"/>
  <c r="AA194" i="7"/>
  <c r="Z194" i="7"/>
  <c r="X194" i="7"/>
  <c r="AB193" i="7"/>
  <c r="I193" i="7"/>
  <c r="H193" i="7"/>
  <c r="G193" i="7"/>
  <c r="E193" i="7"/>
  <c r="J192" i="7"/>
  <c r="E192" i="7"/>
  <c r="J191" i="7"/>
  <c r="E191" i="7"/>
  <c r="J190" i="7"/>
  <c r="E190" i="7"/>
  <c r="K189" i="7"/>
  <c r="J189" i="7"/>
  <c r="H189" i="7"/>
  <c r="AA189" i="7"/>
  <c r="Z189" i="7"/>
  <c r="X189" i="7"/>
  <c r="I189" i="7"/>
  <c r="Y189" i="7" s="1"/>
  <c r="F189" i="7"/>
  <c r="V189" i="7"/>
  <c r="T189" i="7"/>
  <c r="R189" i="7"/>
  <c r="U189" i="7"/>
  <c r="S189" i="7"/>
  <c r="Q189" i="7"/>
  <c r="E189" i="7"/>
  <c r="D189" i="7"/>
  <c r="B189" i="7"/>
  <c r="K188" i="7"/>
  <c r="J188" i="7"/>
  <c r="I188" i="7"/>
  <c r="W188" i="7" s="1"/>
  <c r="H188" i="7"/>
  <c r="G188" i="7"/>
  <c r="F188" i="7"/>
  <c r="K187" i="7"/>
  <c r="J187" i="7"/>
  <c r="I187" i="7"/>
  <c r="H187" i="7"/>
  <c r="G187" i="7"/>
  <c r="F187" i="7"/>
  <c r="K186" i="7"/>
  <c r="P194" i="7" s="1"/>
  <c r="J186" i="7"/>
  <c r="W186" i="7"/>
  <c r="I186" i="7"/>
  <c r="H186" i="7"/>
  <c r="G186" i="7"/>
  <c r="F186" i="7"/>
  <c r="C185" i="7"/>
  <c r="V184" i="7"/>
  <c r="K192" i="7" s="1"/>
  <c r="T184" i="7"/>
  <c r="K191" i="7" s="1"/>
  <c r="R184" i="7"/>
  <c r="K190" i="7" s="1"/>
  <c r="U184" i="7"/>
  <c r="I192" i="7" s="1"/>
  <c r="S184" i="7"/>
  <c r="I191" i="7" s="1"/>
  <c r="Q184" i="7"/>
  <c r="I190" i="7" s="1"/>
  <c r="Y194" i="7" s="1"/>
  <c r="E184" i="7"/>
  <c r="D184" i="7"/>
  <c r="B184" i="7"/>
  <c r="AA182" i="7"/>
  <c r="Z182" i="7"/>
  <c r="X182" i="7"/>
  <c r="I181" i="7"/>
  <c r="AB181" i="7" s="1"/>
  <c r="H181" i="7"/>
  <c r="G181" i="7"/>
  <c r="E181" i="7"/>
  <c r="J180" i="7"/>
  <c r="E180" i="7"/>
  <c r="K179" i="7"/>
  <c r="J179" i="7"/>
  <c r="E179" i="7"/>
  <c r="J178" i="7"/>
  <c r="E178" i="7"/>
  <c r="K177" i="7"/>
  <c r="J182" i="7" s="1"/>
  <c r="J177" i="7"/>
  <c r="I177" i="7"/>
  <c r="H177" i="7"/>
  <c r="G177" i="7"/>
  <c r="F177" i="7"/>
  <c r="K176" i="7"/>
  <c r="J176" i="7"/>
  <c r="W176" i="7"/>
  <c r="I176" i="7"/>
  <c r="H176" i="7"/>
  <c r="G176" i="7"/>
  <c r="F176" i="7"/>
  <c r="K175" i="7"/>
  <c r="P182" i="7" s="1"/>
  <c r="J175" i="7"/>
  <c r="I175" i="7"/>
  <c r="H175" i="7"/>
  <c r="G175" i="7"/>
  <c r="F175" i="7"/>
  <c r="K174" i="7"/>
  <c r="J174" i="7"/>
  <c r="I174" i="7"/>
  <c r="H174" i="7"/>
  <c r="G174" i="7"/>
  <c r="F174" i="7"/>
  <c r="C173" i="7"/>
  <c r="V172" i="7"/>
  <c r="K180" i="7" s="1"/>
  <c r="T172" i="7"/>
  <c r="R172" i="7"/>
  <c r="K178" i="7" s="1"/>
  <c r="U172" i="7"/>
  <c r="I180" i="7" s="1"/>
  <c r="S172" i="7"/>
  <c r="I179" i="7" s="1"/>
  <c r="Q172" i="7"/>
  <c r="I178" i="7" s="1"/>
  <c r="E172" i="7"/>
  <c r="D172" i="7"/>
  <c r="B172" i="7"/>
  <c r="AA170" i="7"/>
  <c r="Z170" i="7"/>
  <c r="X170" i="7"/>
  <c r="I169" i="7"/>
  <c r="AB169" i="7" s="1"/>
  <c r="H169" i="7"/>
  <c r="G169" i="7"/>
  <c r="E169" i="7"/>
  <c r="J168" i="7"/>
  <c r="E168" i="7"/>
  <c r="J167" i="7"/>
  <c r="I167" i="7"/>
  <c r="E167" i="7"/>
  <c r="J166" i="7"/>
  <c r="E166" i="7"/>
  <c r="K165" i="7"/>
  <c r="J165" i="7"/>
  <c r="I165" i="7"/>
  <c r="H165" i="7"/>
  <c r="G165" i="7"/>
  <c r="F165" i="7"/>
  <c r="K164" i="7"/>
  <c r="J164" i="7"/>
  <c r="I164" i="7"/>
  <c r="W164" i="7" s="1"/>
  <c r="H164" i="7"/>
  <c r="G164" i="7"/>
  <c r="F164" i="7"/>
  <c r="K163" i="7"/>
  <c r="J163" i="7"/>
  <c r="I163" i="7"/>
  <c r="H163" i="7"/>
  <c r="G163" i="7"/>
  <c r="F163" i="7"/>
  <c r="K162" i="7"/>
  <c r="J162" i="7"/>
  <c r="W162" i="7"/>
  <c r="I162" i="7"/>
  <c r="H162" i="7"/>
  <c r="G162" i="7"/>
  <c r="F162" i="7"/>
  <c r="C161" i="7"/>
  <c r="V160" i="7"/>
  <c r="K168" i="7" s="1"/>
  <c r="T160" i="7"/>
  <c r="K167" i="7" s="1"/>
  <c r="R160" i="7"/>
  <c r="K166" i="7" s="1"/>
  <c r="U160" i="7"/>
  <c r="I168" i="7" s="1"/>
  <c r="S160" i="7"/>
  <c r="Q160" i="7"/>
  <c r="I166" i="7" s="1"/>
  <c r="E160" i="7"/>
  <c r="D160" i="7"/>
  <c r="B160" i="7"/>
  <c r="AA158" i="7"/>
  <c r="Z158" i="7"/>
  <c r="X158" i="7"/>
  <c r="H158" i="7"/>
  <c r="P158" i="7"/>
  <c r="J158" i="7"/>
  <c r="C157" i="7"/>
  <c r="K156" i="7"/>
  <c r="J156" i="7"/>
  <c r="I156" i="7"/>
  <c r="Y158" i="7" s="1"/>
  <c r="H156" i="7"/>
  <c r="G156" i="7"/>
  <c r="F156" i="7"/>
  <c r="V156" i="7"/>
  <c r="T156" i="7"/>
  <c r="R156" i="7"/>
  <c r="U156" i="7"/>
  <c r="S156" i="7"/>
  <c r="Q156" i="7"/>
  <c r="E156" i="7"/>
  <c r="D156" i="7"/>
  <c r="B156" i="7"/>
  <c r="AA154" i="7"/>
  <c r="Z154" i="7"/>
  <c r="X154" i="7"/>
  <c r="AB153" i="7"/>
  <c r="I153" i="7"/>
  <c r="H153" i="7"/>
  <c r="G153" i="7"/>
  <c r="E153" i="7"/>
  <c r="K152" i="7"/>
  <c r="J152" i="7"/>
  <c r="E152" i="7"/>
  <c r="J151" i="7"/>
  <c r="E151" i="7"/>
  <c r="K150" i="7"/>
  <c r="J150" i="7"/>
  <c r="I150" i="7"/>
  <c r="E150" i="7"/>
  <c r="K149" i="7"/>
  <c r="J149" i="7"/>
  <c r="I149" i="7"/>
  <c r="H149" i="7"/>
  <c r="G149" i="7"/>
  <c r="F149" i="7"/>
  <c r="K148" i="7"/>
  <c r="J148" i="7"/>
  <c r="I148" i="7"/>
  <c r="W148" i="7" s="1"/>
  <c r="H148" i="7"/>
  <c r="G148" i="7"/>
  <c r="F148" i="7"/>
  <c r="K147" i="7"/>
  <c r="P154" i="7" s="1"/>
  <c r="J147" i="7"/>
  <c r="I147" i="7"/>
  <c r="H147" i="7"/>
  <c r="G147" i="7"/>
  <c r="F147" i="7"/>
  <c r="K146" i="7"/>
  <c r="J146" i="7"/>
  <c r="I146" i="7"/>
  <c r="H146" i="7"/>
  <c r="G146" i="7"/>
  <c r="F146" i="7"/>
  <c r="C145" i="7"/>
  <c r="V144" i="7"/>
  <c r="T144" i="7"/>
  <c r="K151" i="7" s="1"/>
  <c r="J154" i="7" s="1"/>
  <c r="R144" i="7"/>
  <c r="U144" i="7"/>
  <c r="I152" i="7" s="1"/>
  <c r="S144" i="7"/>
  <c r="I151" i="7" s="1"/>
  <c r="Q144" i="7"/>
  <c r="E144" i="7"/>
  <c r="D144" i="7"/>
  <c r="B144" i="7"/>
  <c r="AA142" i="7"/>
  <c r="Z142" i="7"/>
  <c r="Y142" i="7"/>
  <c r="K141" i="7"/>
  <c r="P142" i="7" s="1"/>
  <c r="J141" i="7"/>
  <c r="I141" i="7"/>
  <c r="X142" i="7" s="1"/>
  <c r="H141" i="7"/>
  <c r="G141" i="7"/>
  <c r="F141" i="7"/>
  <c r="V141" i="7"/>
  <c r="T141" i="7"/>
  <c r="R141" i="7"/>
  <c r="U141" i="7"/>
  <c r="S141" i="7"/>
  <c r="Q141" i="7"/>
  <c r="E141" i="7"/>
  <c r="D141" i="7"/>
  <c r="B141" i="7"/>
  <c r="AA139" i="7"/>
  <c r="Z139" i="7"/>
  <c r="X139" i="7"/>
  <c r="I138" i="7"/>
  <c r="AB138" i="7" s="1"/>
  <c r="H138" i="7"/>
  <c r="G138" i="7"/>
  <c r="E138" i="7"/>
  <c r="J137" i="7"/>
  <c r="E137" i="7"/>
  <c r="K136" i="7"/>
  <c r="J136" i="7"/>
  <c r="I136" i="7"/>
  <c r="E136" i="7"/>
  <c r="J135" i="7"/>
  <c r="E135" i="7"/>
  <c r="K134" i="7"/>
  <c r="J134" i="7"/>
  <c r="W134" i="7"/>
  <c r="I134" i="7"/>
  <c r="H134" i="7"/>
  <c r="G134" i="7"/>
  <c r="F134" i="7"/>
  <c r="K133" i="7"/>
  <c r="J133" i="7"/>
  <c r="I133" i="7"/>
  <c r="H133" i="7"/>
  <c r="G133" i="7"/>
  <c r="F133" i="7"/>
  <c r="K132" i="7"/>
  <c r="P139" i="7" s="1"/>
  <c r="J132" i="7"/>
  <c r="I132" i="7"/>
  <c r="H132" i="7"/>
  <c r="G132" i="7"/>
  <c r="F132" i="7"/>
  <c r="C131" i="7"/>
  <c r="V130" i="7"/>
  <c r="K137" i="7" s="1"/>
  <c r="T130" i="7"/>
  <c r="R130" i="7"/>
  <c r="K135" i="7" s="1"/>
  <c r="U130" i="7"/>
  <c r="I137" i="7" s="1"/>
  <c r="S130" i="7"/>
  <c r="Q130" i="7"/>
  <c r="I135" i="7" s="1"/>
  <c r="E130" i="7"/>
  <c r="D130" i="7"/>
  <c r="B130" i="7"/>
  <c r="AA128" i="7"/>
  <c r="Z128" i="7"/>
  <c r="X128" i="7"/>
  <c r="AB127" i="7"/>
  <c r="I127" i="7"/>
  <c r="H127" i="7"/>
  <c r="G127" i="7"/>
  <c r="E127" i="7"/>
  <c r="J126" i="7"/>
  <c r="E126" i="7"/>
  <c r="J125" i="7"/>
  <c r="E125" i="7"/>
  <c r="K124" i="7"/>
  <c r="J124" i="7"/>
  <c r="E124" i="7"/>
  <c r="K123" i="7"/>
  <c r="J123" i="7"/>
  <c r="I123" i="7"/>
  <c r="W123" i="7" s="1"/>
  <c r="H123" i="7"/>
  <c r="G123" i="7"/>
  <c r="F123" i="7"/>
  <c r="K122" i="7"/>
  <c r="J122" i="7"/>
  <c r="I122" i="7"/>
  <c r="H122" i="7"/>
  <c r="G122" i="7"/>
  <c r="F122" i="7"/>
  <c r="K121" i="7"/>
  <c r="J121" i="7"/>
  <c r="I121" i="7"/>
  <c r="H121" i="7"/>
  <c r="G121" i="7"/>
  <c r="F121" i="7"/>
  <c r="C120" i="7"/>
  <c r="V119" i="7"/>
  <c r="K126" i="7" s="1"/>
  <c r="T119" i="7"/>
  <c r="K125" i="7" s="1"/>
  <c r="R119" i="7"/>
  <c r="U119" i="7"/>
  <c r="I126" i="7" s="1"/>
  <c r="S119" i="7"/>
  <c r="I125" i="7" s="1"/>
  <c r="Q119" i="7"/>
  <c r="I124" i="7" s="1"/>
  <c r="E119" i="7"/>
  <c r="D119" i="7"/>
  <c r="B119" i="7"/>
  <c r="A118" i="7"/>
  <c r="H116" i="7"/>
  <c r="J116" i="7"/>
  <c r="H115" i="7"/>
  <c r="J115" i="7"/>
  <c r="A114" i="7"/>
  <c r="AA111" i="7"/>
  <c r="Z111" i="7"/>
  <c r="Y111" i="7"/>
  <c r="AB110" i="7"/>
  <c r="I110" i="7"/>
  <c r="H110" i="7"/>
  <c r="G110" i="7"/>
  <c r="E110" i="7"/>
  <c r="K109" i="7"/>
  <c r="J109" i="7"/>
  <c r="E109" i="7"/>
  <c r="J108" i="7"/>
  <c r="I108" i="7"/>
  <c r="E108" i="7"/>
  <c r="K107" i="7"/>
  <c r="J107" i="7"/>
  <c r="E107" i="7"/>
  <c r="K106" i="7"/>
  <c r="J106" i="7"/>
  <c r="W106" i="7"/>
  <c r="I106" i="7"/>
  <c r="H106" i="7"/>
  <c r="G106" i="7"/>
  <c r="F106" i="7"/>
  <c r="K105" i="7"/>
  <c r="J105" i="7"/>
  <c r="I105" i="7"/>
  <c r="H105" i="7"/>
  <c r="G105" i="7"/>
  <c r="F105" i="7"/>
  <c r="K104" i="7"/>
  <c r="J104" i="7"/>
  <c r="I104" i="7"/>
  <c r="W104" i="7" s="1"/>
  <c r="H104" i="7"/>
  <c r="G104" i="7"/>
  <c r="F104" i="7"/>
  <c r="C103" i="7"/>
  <c r="V102" i="7"/>
  <c r="T102" i="7"/>
  <c r="K108" i="7" s="1"/>
  <c r="R102" i="7"/>
  <c r="U102" i="7"/>
  <c r="I109" i="7" s="1"/>
  <c r="S102" i="7"/>
  <c r="Q102" i="7"/>
  <c r="I107" i="7" s="1"/>
  <c r="E102" i="7"/>
  <c r="D102" i="7"/>
  <c r="B102" i="7"/>
  <c r="AA100" i="7"/>
  <c r="Z100" i="7"/>
  <c r="Y100" i="7"/>
  <c r="AB99" i="7"/>
  <c r="I99" i="7"/>
  <c r="H99" i="7"/>
  <c r="G99" i="7"/>
  <c r="E99" i="7"/>
  <c r="J98" i="7"/>
  <c r="I98" i="7"/>
  <c r="E98" i="7"/>
  <c r="J97" i="7"/>
  <c r="E97" i="7"/>
  <c r="K96" i="7"/>
  <c r="J96" i="7"/>
  <c r="E96" i="7"/>
  <c r="K95" i="7"/>
  <c r="J95" i="7"/>
  <c r="I95" i="7"/>
  <c r="W95" i="7" s="1"/>
  <c r="H95" i="7"/>
  <c r="G95" i="7"/>
  <c r="F95" i="7"/>
  <c r="K94" i="7"/>
  <c r="J94" i="7"/>
  <c r="I94" i="7"/>
  <c r="H94" i="7"/>
  <c r="G94" i="7"/>
  <c r="F94" i="7"/>
  <c r="K93" i="7"/>
  <c r="J93" i="7"/>
  <c r="I93" i="7"/>
  <c r="W93" i="7" s="1"/>
  <c r="H93" i="7"/>
  <c r="G93" i="7"/>
  <c r="F93" i="7"/>
  <c r="C92" i="7"/>
  <c r="V91" i="7"/>
  <c r="K98" i="7" s="1"/>
  <c r="T91" i="7"/>
  <c r="K97" i="7" s="1"/>
  <c r="R91" i="7"/>
  <c r="U91" i="7"/>
  <c r="S91" i="7"/>
  <c r="I97" i="7" s="1"/>
  <c r="Q91" i="7"/>
  <c r="I96" i="7" s="1"/>
  <c r="E91" i="7"/>
  <c r="D91" i="7"/>
  <c r="B91" i="7"/>
  <c r="AA89" i="7"/>
  <c r="Z89" i="7"/>
  <c r="Y89" i="7"/>
  <c r="AB88" i="7"/>
  <c r="I88" i="7"/>
  <c r="H88" i="7"/>
  <c r="G88" i="7"/>
  <c r="E88" i="7"/>
  <c r="K87" i="7"/>
  <c r="J87" i="7"/>
  <c r="I87" i="7"/>
  <c r="E87" i="7"/>
  <c r="J86" i="7"/>
  <c r="E86" i="7"/>
  <c r="K85" i="7"/>
  <c r="J85" i="7"/>
  <c r="W85" i="7"/>
  <c r="I85" i="7"/>
  <c r="H85" i="7"/>
  <c r="G85" i="7"/>
  <c r="F85" i="7"/>
  <c r="C84" i="7"/>
  <c r="V83" i="7"/>
  <c r="T83" i="7"/>
  <c r="R83" i="7"/>
  <c r="K86" i="7" s="1"/>
  <c r="J89" i="7" s="1"/>
  <c r="U83" i="7"/>
  <c r="S83" i="7"/>
  <c r="Q83" i="7"/>
  <c r="I86" i="7" s="1"/>
  <c r="H89" i="7" s="1"/>
  <c r="E83" i="7"/>
  <c r="D83" i="7"/>
  <c r="B83" i="7"/>
  <c r="B82" i="7"/>
  <c r="AA79" i="7"/>
  <c r="Z79" i="7"/>
  <c r="Y79" i="7"/>
  <c r="AB78" i="7"/>
  <c r="I78" i="7"/>
  <c r="H78" i="7"/>
  <c r="G78" i="7"/>
  <c r="E78" i="7"/>
  <c r="J77" i="7"/>
  <c r="E77" i="7"/>
  <c r="K76" i="7"/>
  <c r="J76" i="7"/>
  <c r="E76" i="7"/>
  <c r="K75" i="7"/>
  <c r="J75" i="7"/>
  <c r="I75" i="7"/>
  <c r="H75" i="7"/>
  <c r="G75" i="7"/>
  <c r="F75" i="7"/>
  <c r="C74" i="7"/>
  <c r="V73" i="7"/>
  <c r="T73" i="7"/>
  <c r="K77" i="7" s="1"/>
  <c r="P79" i="7" s="1"/>
  <c r="R73" i="7"/>
  <c r="U73" i="7"/>
  <c r="S73" i="7"/>
  <c r="I77" i="7" s="1"/>
  <c r="Q73" i="7"/>
  <c r="I76" i="7" s="1"/>
  <c r="E73" i="7"/>
  <c r="D73" i="7"/>
  <c r="B73" i="7"/>
  <c r="AA71" i="7"/>
  <c r="Z71" i="7"/>
  <c r="Y71" i="7"/>
  <c r="AB70" i="7"/>
  <c r="I70" i="7"/>
  <c r="H70" i="7"/>
  <c r="G70" i="7"/>
  <c r="E70" i="7"/>
  <c r="J69" i="7"/>
  <c r="E69" i="7"/>
  <c r="J68" i="7"/>
  <c r="E68" i="7"/>
  <c r="J67" i="7"/>
  <c r="E67" i="7"/>
  <c r="K66" i="7"/>
  <c r="J66" i="7"/>
  <c r="W66" i="7"/>
  <c r="I66" i="7"/>
  <c r="H66" i="7"/>
  <c r="G66" i="7"/>
  <c r="F66" i="7"/>
  <c r="K65" i="7"/>
  <c r="J65" i="7"/>
  <c r="I65" i="7"/>
  <c r="H65" i="7"/>
  <c r="G65" i="7"/>
  <c r="F65" i="7"/>
  <c r="K64" i="7"/>
  <c r="J64" i="7"/>
  <c r="W64" i="7"/>
  <c r="I64" i="7"/>
  <c r="O71" i="7" s="1"/>
  <c r="H64" i="7"/>
  <c r="G64" i="7"/>
  <c r="F64" i="7"/>
  <c r="C63" i="7"/>
  <c r="V62" i="7"/>
  <c r="K69" i="7" s="1"/>
  <c r="T62" i="7"/>
  <c r="K68" i="7" s="1"/>
  <c r="R62" i="7"/>
  <c r="K67" i="7" s="1"/>
  <c r="U62" i="7"/>
  <c r="I69" i="7" s="1"/>
  <c r="S62" i="7"/>
  <c r="I68" i="7" s="1"/>
  <c r="Q62" i="7"/>
  <c r="I67" i="7" s="1"/>
  <c r="E62" i="7"/>
  <c r="D62" i="7"/>
  <c r="B62" i="7"/>
  <c r="AA60" i="7"/>
  <c r="Z60" i="7"/>
  <c r="Y60" i="7"/>
  <c r="I59" i="7"/>
  <c r="AB59" i="7" s="1"/>
  <c r="H59" i="7"/>
  <c r="G59" i="7"/>
  <c r="E59" i="7"/>
  <c r="J58" i="7"/>
  <c r="E58" i="7"/>
  <c r="K57" i="7"/>
  <c r="J57" i="7"/>
  <c r="I57" i="7"/>
  <c r="E57" i="7"/>
  <c r="J56" i="7"/>
  <c r="E56" i="7"/>
  <c r="K55" i="7"/>
  <c r="J55" i="7"/>
  <c r="W55" i="7"/>
  <c r="I55" i="7"/>
  <c r="H55" i="7"/>
  <c r="G55" i="7"/>
  <c r="F55" i="7"/>
  <c r="K54" i="7"/>
  <c r="J54" i="7"/>
  <c r="I54" i="7"/>
  <c r="H54" i="7"/>
  <c r="G54" i="7"/>
  <c r="F54" i="7"/>
  <c r="K53" i="7"/>
  <c r="P60" i="7" s="1"/>
  <c r="J53" i="7"/>
  <c r="I53" i="7"/>
  <c r="H53" i="7"/>
  <c r="G53" i="7"/>
  <c r="F53" i="7"/>
  <c r="C52" i="7"/>
  <c r="V51" i="7"/>
  <c r="K58" i="7" s="1"/>
  <c r="T51" i="7"/>
  <c r="R51" i="7"/>
  <c r="K56" i="7" s="1"/>
  <c r="U51" i="7"/>
  <c r="I58" i="7" s="1"/>
  <c r="S51" i="7"/>
  <c r="Q51" i="7"/>
  <c r="I56" i="7" s="1"/>
  <c r="X60" i="7" s="1"/>
  <c r="E51" i="7"/>
  <c r="D51" i="7"/>
  <c r="B51" i="7"/>
  <c r="B50" i="7"/>
  <c r="AA47" i="7"/>
  <c r="Z47" i="7"/>
  <c r="I17" i="7" s="1"/>
  <c r="Y47" i="7"/>
  <c r="I46" i="7"/>
  <c r="AB46" i="7" s="1"/>
  <c r="H46" i="7"/>
  <c r="G46" i="7"/>
  <c r="E46" i="7"/>
  <c r="J45" i="7"/>
  <c r="E45" i="7"/>
  <c r="K44" i="7"/>
  <c r="J44" i="7"/>
  <c r="I44" i="7"/>
  <c r="X47" i="7" s="1"/>
  <c r="E44" i="7"/>
  <c r="K43" i="7"/>
  <c r="P47" i="7" s="1"/>
  <c r="J43" i="7"/>
  <c r="I43" i="7"/>
  <c r="H43" i="7"/>
  <c r="G43" i="7"/>
  <c r="F43" i="7"/>
  <c r="V42" i="7"/>
  <c r="T42" i="7"/>
  <c r="K45" i="7" s="1"/>
  <c r="R42" i="7"/>
  <c r="U42" i="7"/>
  <c r="S42" i="7"/>
  <c r="I45" i="7" s="1"/>
  <c r="Q42" i="7"/>
  <c r="E42" i="7"/>
  <c r="D42" i="7"/>
  <c r="B42" i="7"/>
  <c r="AA40" i="7"/>
  <c r="I18" i="7" s="1"/>
  <c r="Z40" i="7"/>
  <c r="Y40" i="7"/>
  <c r="I39" i="7"/>
  <c r="AB39" i="7" s="1"/>
  <c r="H39" i="7"/>
  <c r="G39" i="7"/>
  <c r="E39" i="7"/>
  <c r="J38" i="7"/>
  <c r="E38" i="7"/>
  <c r="J37" i="7"/>
  <c r="E37" i="7"/>
  <c r="K36" i="7"/>
  <c r="J36" i="7"/>
  <c r="I36" i="7"/>
  <c r="W36" i="7" s="1"/>
  <c r="H36" i="7"/>
  <c r="G36" i="7"/>
  <c r="F36" i="7"/>
  <c r="C35" i="7"/>
  <c r="V34" i="7"/>
  <c r="T34" i="7"/>
  <c r="K38" i="7" s="1"/>
  <c r="R34" i="7"/>
  <c r="K37" i="7" s="1"/>
  <c r="U34" i="7"/>
  <c r="S34" i="7"/>
  <c r="I38" i="7" s="1"/>
  <c r="Q34" i="7"/>
  <c r="I37" i="7" s="1"/>
  <c r="O40" i="7" s="1"/>
  <c r="E34" i="7"/>
  <c r="D34" i="7"/>
  <c r="B34" i="7"/>
  <c r="B33" i="7"/>
  <c r="A31" i="7"/>
  <c r="A29" i="7"/>
  <c r="A11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CU1" i="3" s="1"/>
  <c r="K29" i="1"/>
  <c r="Q29" i="1"/>
  <c r="R29" i="1"/>
  <c r="GK29" i="1" s="1"/>
  <c r="S29" i="1"/>
  <c r="CY29" i="1" s="1"/>
  <c r="X29" i="1" s="1"/>
  <c r="Y29" i="1"/>
  <c r="AC29" i="1"/>
  <c r="CQ29" i="1" s="1"/>
  <c r="AE29" i="1"/>
  <c r="AD29" i="1" s="1"/>
  <c r="AB29" i="1" s="1"/>
  <c r="AF29" i="1"/>
  <c r="AG29" i="1"/>
  <c r="CU29" i="1" s="1"/>
  <c r="T29" i="1" s="1"/>
  <c r="AH29" i="1"/>
  <c r="AI29" i="1"/>
  <c r="CW29" i="1" s="1"/>
  <c r="V29" i="1" s="1"/>
  <c r="AJ29" i="1"/>
  <c r="CX29" i="1" s="1"/>
  <c r="W29" i="1" s="1"/>
  <c r="CR29" i="1"/>
  <c r="CT29" i="1"/>
  <c r="CV29" i="1"/>
  <c r="U29" i="1" s="1"/>
  <c r="CZ29" i="1"/>
  <c r="FR29" i="1"/>
  <c r="GL29" i="1"/>
  <c r="GO29" i="1"/>
  <c r="GP29" i="1"/>
  <c r="GV29" i="1"/>
  <c r="HC29" i="1" s="1"/>
  <c r="GX29" i="1" s="1"/>
  <c r="C30" i="1"/>
  <c r="D30" i="1"/>
  <c r="I30" i="1"/>
  <c r="CU2" i="3" s="1"/>
  <c r="K30" i="1"/>
  <c r="T30" i="1"/>
  <c r="AC30" i="1"/>
  <c r="AE30" i="1"/>
  <c r="R30" i="1" s="1"/>
  <c r="AF30" i="1"/>
  <c r="CT30" i="1" s="1"/>
  <c r="AG30" i="1"/>
  <c r="AH30" i="1"/>
  <c r="CV30" i="1" s="1"/>
  <c r="U30" i="1" s="1"/>
  <c r="AI30" i="1"/>
  <c r="AJ30" i="1"/>
  <c r="CX30" i="1" s="1"/>
  <c r="W30" i="1" s="1"/>
  <c r="CQ30" i="1"/>
  <c r="CR30" i="1"/>
  <c r="CU30" i="1"/>
  <c r="CW30" i="1"/>
  <c r="V30" i="1" s="1"/>
  <c r="FR30" i="1"/>
  <c r="GL30" i="1"/>
  <c r="GO30" i="1"/>
  <c r="GP30" i="1"/>
  <c r="GV30" i="1"/>
  <c r="HC30" i="1" s="1"/>
  <c r="GX30" i="1" s="1"/>
  <c r="C32" i="1"/>
  <c r="D32" i="1"/>
  <c r="I32" i="1"/>
  <c r="CU3" i="3" s="1"/>
  <c r="K32" i="1"/>
  <c r="P32" i="1"/>
  <c r="S32" i="1"/>
  <c r="CY32" i="1" s="1"/>
  <c r="X32" i="1" s="1"/>
  <c r="W32" i="1"/>
  <c r="AC32" i="1"/>
  <c r="AE32" i="1"/>
  <c r="R32" i="1" s="1"/>
  <c r="GK32" i="1" s="1"/>
  <c r="AF32" i="1"/>
  <c r="AG32" i="1"/>
  <c r="AH32" i="1"/>
  <c r="CV32" i="1" s="1"/>
  <c r="U32" i="1" s="1"/>
  <c r="AI32" i="1"/>
  <c r="CW32" i="1" s="1"/>
  <c r="V32" i="1" s="1"/>
  <c r="AJ32" i="1"/>
  <c r="CR32" i="1"/>
  <c r="CT32" i="1"/>
  <c r="CU32" i="1"/>
  <c r="T32" i="1" s="1"/>
  <c r="CX32" i="1"/>
  <c r="CZ32" i="1"/>
  <c r="Y32" i="1" s="1"/>
  <c r="FR32" i="1"/>
  <c r="GL32" i="1"/>
  <c r="GO32" i="1"/>
  <c r="GP32" i="1"/>
  <c r="GV32" i="1"/>
  <c r="HC32" i="1"/>
  <c r="GX32" i="1" s="1"/>
  <c r="C33" i="1"/>
  <c r="D33" i="1"/>
  <c r="I33" i="1"/>
  <c r="K33" i="1"/>
  <c r="Q33" i="1"/>
  <c r="R33" i="1"/>
  <c r="GK33" i="1" s="1"/>
  <c r="S33" i="1"/>
  <c r="CZ33" i="1" s="1"/>
  <c r="Y33" i="1" s="1"/>
  <c r="AC33" i="1"/>
  <c r="P33" i="1" s="1"/>
  <c r="CP33" i="1" s="1"/>
  <c r="O33" i="1" s="1"/>
  <c r="AD33" i="1"/>
  <c r="AE33" i="1"/>
  <c r="AF33" i="1"/>
  <c r="CT33" i="1" s="1"/>
  <c r="AG33" i="1"/>
  <c r="AH33" i="1"/>
  <c r="CV33" i="1" s="1"/>
  <c r="U33" i="1" s="1"/>
  <c r="AI33" i="1"/>
  <c r="AJ33" i="1"/>
  <c r="CR33" i="1"/>
  <c r="CS33" i="1"/>
  <c r="CU33" i="1"/>
  <c r="T33" i="1" s="1"/>
  <c r="CW33" i="1"/>
  <c r="V33" i="1" s="1"/>
  <c r="CX33" i="1"/>
  <c r="W33" i="1" s="1"/>
  <c r="FR33" i="1"/>
  <c r="GL33" i="1"/>
  <c r="GO33" i="1"/>
  <c r="GP33" i="1"/>
  <c r="GV33" i="1"/>
  <c r="HC33" i="1" s="1"/>
  <c r="GX33" i="1" s="1"/>
  <c r="C34" i="1"/>
  <c r="D34" i="1"/>
  <c r="I34" i="1"/>
  <c r="CV8" i="3" s="1"/>
  <c r="K34" i="1"/>
  <c r="U34" i="1"/>
  <c r="AC34" i="1"/>
  <c r="P34" i="1" s="1"/>
  <c r="AE34" i="1"/>
  <c r="R34" i="1" s="1"/>
  <c r="GK34" i="1" s="1"/>
  <c r="AF34" i="1"/>
  <c r="S34" i="1" s="1"/>
  <c r="AG34" i="1"/>
  <c r="CU34" i="1" s="1"/>
  <c r="T34" i="1" s="1"/>
  <c r="AH34" i="1"/>
  <c r="AI34" i="1"/>
  <c r="CW34" i="1" s="1"/>
  <c r="V34" i="1" s="1"/>
  <c r="AJ34" i="1"/>
  <c r="CR34" i="1"/>
  <c r="CS34" i="1"/>
  <c r="CV34" i="1"/>
  <c r="CX34" i="1"/>
  <c r="W34" i="1" s="1"/>
  <c r="FR34" i="1"/>
  <c r="GL34" i="1"/>
  <c r="GO34" i="1"/>
  <c r="GP34" i="1"/>
  <c r="GV34" i="1"/>
  <c r="HC34" i="1" s="1"/>
  <c r="GX34" i="1" s="1"/>
  <c r="C36" i="1"/>
  <c r="D36" i="1"/>
  <c r="I36" i="1"/>
  <c r="CV9" i="3" s="1"/>
  <c r="K36" i="1"/>
  <c r="P36" i="1"/>
  <c r="Q36" i="1"/>
  <c r="R36" i="1"/>
  <c r="AC36" i="1"/>
  <c r="AD36" i="1"/>
  <c r="AB36" i="1" s="1"/>
  <c r="AE36" i="1"/>
  <c r="AF36" i="1"/>
  <c r="S36" i="1" s="1"/>
  <c r="AG36" i="1"/>
  <c r="AH36" i="1"/>
  <c r="AI36" i="1"/>
  <c r="CW36" i="1" s="1"/>
  <c r="V36" i="1" s="1"/>
  <c r="AJ36" i="1"/>
  <c r="CX36" i="1" s="1"/>
  <c r="W36" i="1" s="1"/>
  <c r="CQ36" i="1"/>
  <c r="CR36" i="1"/>
  <c r="CS36" i="1"/>
  <c r="CU36" i="1"/>
  <c r="T36" i="1" s="1"/>
  <c r="CV36" i="1"/>
  <c r="U36" i="1" s="1"/>
  <c r="FR36" i="1"/>
  <c r="GK36" i="1"/>
  <c r="GL36" i="1"/>
  <c r="GO36" i="1"/>
  <c r="GP36" i="1"/>
  <c r="GV36" i="1"/>
  <c r="GX36" i="1"/>
  <c r="HC36" i="1"/>
  <c r="C37" i="1"/>
  <c r="D37" i="1"/>
  <c r="I37" i="1"/>
  <c r="K37" i="1"/>
  <c r="Q37" i="1"/>
  <c r="S37" i="1"/>
  <c r="CZ37" i="1" s="1"/>
  <c r="Y37" i="1" s="1"/>
  <c r="AC37" i="1"/>
  <c r="P37" i="1" s="1"/>
  <c r="CP37" i="1" s="1"/>
  <c r="O37" i="1" s="1"/>
  <c r="AD37" i="1"/>
  <c r="AE37" i="1"/>
  <c r="CS37" i="1" s="1"/>
  <c r="AF37" i="1"/>
  <c r="AG37" i="1"/>
  <c r="CU37" i="1" s="1"/>
  <c r="T37" i="1" s="1"/>
  <c r="AH37" i="1"/>
  <c r="AI37" i="1"/>
  <c r="CW37" i="1" s="1"/>
  <c r="V37" i="1" s="1"/>
  <c r="AJ37" i="1"/>
  <c r="CR37" i="1"/>
  <c r="CT37" i="1"/>
  <c r="CV37" i="1"/>
  <c r="U37" i="1" s="1"/>
  <c r="CX37" i="1"/>
  <c r="W37" i="1" s="1"/>
  <c r="CY37" i="1"/>
  <c r="X37" i="1" s="1"/>
  <c r="FR37" i="1"/>
  <c r="GL37" i="1"/>
  <c r="GO37" i="1"/>
  <c r="GP37" i="1"/>
  <c r="GV37" i="1"/>
  <c r="HC37" i="1"/>
  <c r="GX37" i="1" s="1"/>
  <c r="C38" i="1"/>
  <c r="D38" i="1"/>
  <c r="I38" i="1"/>
  <c r="K38" i="1"/>
  <c r="P38" i="1"/>
  <c r="R38" i="1"/>
  <c r="V38" i="1"/>
  <c r="AC38" i="1"/>
  <c r="AD38" i="1"/>
  <c r="AB38" i="1" s="1"/>
  <c r="AE38" i="1"/>
  <c r="AF38" i="1"/>
  <c r="S38" i="1" s="1"/>
  <c r="AG38" i="1"/>
  <c r="CU38" i="1" s="1"/>
  <c r="T38" i="1" s="1"/>
  <c r="AH38" i="1"/>
  <c r="CV38" i="1" s="1"/>
  <c r="U38" i="1" s="1"/>
  <c r="AI38" i="1"/>
  <c r="AJ38" i="1"/>
  <c r="CX38" i="1" s="1"/>
  <c r="W38" i="1" s="1"/>
  <c r="CQ38" i="1"/>
  <c r="CR38" i="1"/>
  <c r="CS38" i="1"/>
  <c r="CW38" i="1"/>
  <c r="FR38" i="1"/>
  <c r="GK38" i="1"/>
  <c r="GL38" i="1"/>
  <c r="GO38" i="1"/>
  <c r="GP38" i="1"/>
  <c r="GV38" i="1"/>
  <c r="GX38" i="1"/>
  <c r="HC38" i="1"/>
  <c r="B40" i="1"/>
  <c r="B26" i="1" s="1"/>
  <c r="C40" i="1"/>
  <c r="C26" i="1" s="1"/>
  <c r="D40" i="1"/>
  <c r="D26" i="1" s="1"/>
  <c r="F40" i="1"/>
  <c r="F26" i="1" s="1"/>
  <c r="G40" i="1"/>
  <c r="G26" i="1" s="1"/>
  <c r="AJ40" i="1"/>
  <c r="AT40" i="1"/>
  <c r="AT26" i="1" s="1"/>
  <c r="BB40" i="1"/>
  <c r="BB26" i="1" s="1"/>
  <c r="BX40" i="1"/>
  <c r="BX26" i="1" s="1"/>
  <c r="BY40" i="1"/>
  <c r="BY26" i="1" s="1"/>
  <c r="BZ40" i="1"/>
  <c r="AQ40" i="1" s="1"/>
  <c r="AQ26" i="1" s="1"/>
  <c r="CC40" i="1"/>
  <c r="CC26" i="1" s="1"/>
  <c r="CD40" i="1"/>
  <c r="AU40" i="1" s="1"/>
  <c r="AU26" i="1" s="1"/>
  <c r="CI40" i="1"/>
  <c r="CI26" i="1" s="1"/>
  <c r="CJ40" i="1"/>
  <c r="CJ26" i="1" s="1"/>
  <c r="CK40" i="1"/>
  <c r="CK26" i="1" s="1"/>
  <c r="CL40" i="1"/>
  <c r="BC40" i="1" s="1"/>
  <c r="BC26" i="1" s="1"/>
  <c r="CM40" i="1"/>
  <c r="CM26" i="1" s="1"/>
  <c r="F53" i="1"/>
  <c r="F56" i="1"/>
  <c r="F58" i="1"/>
  <c r="D70" i="1"/>
  <c r="E72" i="1"/>
  <c r="Z72" i="1"/>
  <c r="AA72" i="1"/>
  <c r="AM72" i="1"/>
  <c r="AN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C74" i="1"/>
  <c r="D74" i="1"/>
  <c r="I74" i="1"/>
  <c r="K74" i="1"/>
  <c r="S74" i="1"/>
  <c r="CY74" i="1" s="1"/>
  <c r="X74" i="1" s="1"/>
  <c r="AC74" i="1"/>
  <c r="P74" i="1" s="1"/>
  <c r="AD74" i="1"/>
  <c r="AE74" i="1"/>
  <c r="CS74" i="1" s="1"/>
  <c r="AF74" i="1"/>
  <c r="AG74" i="1"/>
  <c r="AH74" i="1"/>
  <c r="CV74" i="1" s="1"/>
  <c r="U74" i="1" s="1"/>
  <c r="AI74" i="1"/>
  <c r="CW74" i="1" s="1"/>
  <c r="V74" i="1" s="1"/>
  <c r="AJ74" i="1"/>
  <c r="CR74" i="1"/>
  <c r="CT74" i="1"/>
  <c r="CU74" i="1"/>
  <c r="T74" i="1" s="1"/>
  <c r="CX74" i="1"/>
  <c r="W74" i="1" s="1"/>
  <c r="FR74" i="1"/>
  <c r="GL74" i="1"/>
  <c r="GN74" i="1"/>
  <c r="GP74" i="1"/>
  <c r="GV74" i="1"/>
  <c r="HC74" i="1"/>
  <c r="GX74" i="1" s="1"/>
  <c r="C75" i="1"/>
  <c r="D75" i="1"/>
  <c r="I75" i="1"/>
  <c r="K75" i="1"/>
  <c r="R75" i="1"/>
  <c r="GK75" i="1" s="1"/>
  <c r="V75" i="1"/>
  <c r="AC75" i="1"/>
  <c r="CQ75" i="1" s="1"/>
  <c r="AD75" i="1"/>
  <c r="AE75" i="1"/>
  <c r="AF75" i="1"/>
  <c r="AB75" i="1" s="1"/>
  <c r="AG75" i="1"/>
  <c r="CU75" i="1" s="1"/>
  <c r="T75" i="1" s="1"/>
  <c r="AH75" i="1"/>
  <c r="CV75" i="1" s="1"/>
  <c r="U75" i="1" s="1"/>
  <c r="AI75" i="1"/>
  <c r="AJ75" i="1"/>
  <c r="CX75" i="1" s="1"/>
  <c r="W75" i="1" s="1"/>
  <c r="CR75" i="1"/>
  <c r="CS75" i="1"/>
  <c r="CW75" i="1"/>
  <c r="FR75" i="1"/>
  <c r="GL75" i="1"/>
  <c r="GN75" i="1"/>
  <c r="GP75" i="1"/>
  <c r="GV75" i="1"/>
  <c r="GX75" i="1"/>
  <c r="HC75" i="1"/>
  <c r="I76" i="1"/>
  <c r="Q76" i="1" s="1"/>
  <c r="K76" i="1"/>
  <c r="S76" i="1"/>
  <c r="CY76" i="1" s="1"/>
  <c r="X76" i="1" s="1"/>
  <c r="AC76" i="1"/>
  <c r="P76" i="1" s="1"/>
  <c r="CP76" i="1" s="1"/>
  <c r="O76" i="1" s="1"/>
  <c r="AD76" i="1"/>
  <c r="AE76" i="1"/>
  <c r="CS76" i="1" s="1"/>
  <c r="AF76" i="1"/>
  <c r="AG76" i="1"/>
  <c r="CU76" i="1" s="1"/>
  <c r="T76" i="1" s="1"/>
  <c r="AH76" i="1"/>
  <c r="CV76" i="1" s="1"/>
  <c r="U76" i="1" s="1"/>
  <c r="AI76" i="1"/>
  <c r="AJ76" i="1"/>
  <c r="CR76" i="1"/>
  <c r="CT76" i="1"/>
  <c r="CW76" i="1"/>
  <c r="V76" i="1" s="1"/>
  <c r="CX76" i="1"/>
  <c r="W76" i="1" s="1"/>
  <c r="FR76" i="1"/>
  <c r="GL76" i="1"/>
  <c r="GO76" i="1"/>
  <c r="GP76" i="1"/>
  <c r="GV76" i="1"/>
  <c r="HC76" i="1"/>
  <c r="GX76" i="1" s="1"/>
  <c r="C77" i="1"/>
  <c r="D77" i="1"/>
  <c r="I77" i="1"/>
  <c r="K77" i="1"/>
  <c r="R77" i="1"/>
  <c r="GK77" i="1" s="1"/>
  <c r="AC77" i="1"/>
  <c r="CQ77" i="1" s="1"/>
  <c r="AE77" i="1"/>
  <c r="AD77" i="1" s="1"/>
  <c r="AB77" i="1" s="1"/>
  <c r="AF77" i="1"/>
  <c r="AG77" i="1"/>
  <c r="CU77" i="1" s="1"/>
  <c r="T77" i="1" s="1"/>
  <c r="AH77" i="1"/>
  <c r="CV77" i="1" s="1"/>
  <c r="U77" i="1" s="1"/>
  <c r="AI77" i="1"/>
  <c r="AJ77" i="1"/>
  <c r="CX77" i="1" s="1"/>
  <c r="W77" i="1" s="1"/>
  <c r="CR77" i="1"/>
  <c r="CS77" i="1"/>
  <c r="CW77" i="1"/>
  <c r="V77" i="1" s="1"/>
  <c r="FR77" i="1"/>
  <c r="GL77" i="1"/>
  <c r="GN77" i="1"/>
  <c r="GP77" i="1"/>
  <c r="GV77" i="1"/>
  <c r="GX77" i="1"/>
  <c r="HC77" i="1"/>
  <c r="I78" i="1"/>
  <c r="Q78" i="1" s="1"/>
  <c r="S78" i="1"/>
  <c r="AC78" i="1"/>
  <c r="AD78" i="1"/>
  <c r="AE78" i="1"/>
  <c r="CS78" i="1" s="1"/>
  <c r="AF78" i="1"/>
  <c r="AG78" i="1"/>
  <c r="CU78" i="1" s="1"/>
  <c r="T78" i="1" s="1"/>
  <c r="AH78" i="1"/>
  <c r="CV78" i="1" s="1"/>
  <c r="U78" i="1" s="1"/>
  <c r="AI78" i="1"/>
  <c r="AJ78" i="1"/>
  <c r="CR78" i="1"/>
  <c r="CT78" i="1"/>
  <c r="CW78" i="1"/>
  <c r="V78" i="1" s="1"/>
  <c r="CX78" i="1"/>
  <c r="W78" i="1" s="1"/>
  <c r="FR78" i="1"/>
  <c r="GL78" i="1"/>
  <c r="GN78" i="1"/>
  <c r="GP78" i="1"/>
  <c r="GV78" i="1"/>
  <c r="HC78" i="1"/>
  <c r="GX78" i="1" s="1"/>
  <c r="C79" i="1"/>
  <c r="D79" i="1"/>
  <c r="I79" i="1"/>
  <c r="K79" i="1"/>
  <c r="R79" i="1"/>
  <c r="GK79" i="1" s="1"/>
  <c r="V79" i="1"/>
  <c r="AC79" i="1"/>
  <c r="CQ79" i="1" s="1"/>
  <c r="AE79" i="1"/>
  <c r="AD79" i="1" s="1"/>
  <c r="AB79" i="1" s="1"/>
  <c r="AF79" i="1"/>
  <c r="AG79" i="1"/>
  <c r="CU79" i="1" s="1"/>
  <c r="T79" i="1" s="1"/>
  <c r="AH79" i="1"/>
  <c r="CV79" i="1" s="1"/>
  <c r="U79" i="1" s="1"/>
  <c r="AI79" i="1"/>
  <c r="AJ79" i="1"/>
  <c r="CX79" i="1" s="1"/>
  <c r="W79" i="1" s="1"/>
  <c r="CR79" i="1"/>
  <c r="CS79" i="1"/>
  <c r="CW79" i="1"/>
  <c r="FR79" i="1"/>
  <c r="GL79" i="1"/>
  <c r="GN79" i="1"/>
  <c r="GP79" i="1"/>
  <c r="GV79" i="1"/>
  <c r="HC79" i="1"/>
  <c r="GX79" i="1" s="1"/>
  <c r="C80" i="1"/>
  <c r="D80" i="1"/>
  <c r="I80" i="1"/>
  <c r="K80" i="1"/>
  <c r="Q80" i="1"/>
  <c r="R80" i="1"/>
  <c r="GK80" i="1" s="1"/>
  <c r="AC80" i="1"/>
  <c r="CQ80" i="1" s="1"/>
  <c r="AE80" i="1"/>
  <c r="AD80" i="1" s="1"/>
  <c r="AF80" i="1"/>
  <c r="AB80" i="1" s="1"/>
  <c r="AG80" i="1"/>
  <c r="AH80" i="1"/>
  <c r="AI80" i="1"/>
  <c r="AJ80" i="1"/>
  <c r="CX80" i="1" s="1"/>
  <c r="W80" i="1" s="1"/>
  <c r="CR80" i="1"/>
  <c r="CS80" i="1"/>
  <c r="CU80" i="1"/>
  <c r="CV80" i="1"/>
  <c r="U80" i="1" s="1"/>
  <c r="CW80" i="1"/>
  <c r="V80" i="1" s="1"/>
  <c r="FR80" i="1"/>
  <c r="GL80" i="1"/>
  <c r="GN80" i="1"/>
  <c r="GP80" i="1"/>
  <c r="GV80" i="1"/>
  <c r="HC80" i="1" s="1"/>
  <c r="GX80" i="1" s="1"/>
  <c r="C81" i="1"/>
  <c r="D81" i="1"/>
  <c r="I81" i="1"/>
  <c r="P81" i="1" s="1"/>
  <c r="K81" i="1"/>
  <c r="T81" i="1"/>
  <c r="AC81" i="1"/>
  <c r="AD81" i="1"/>
  <c r="AE81" i="1"/>
  <c r="AF81" i="1"/>
  <c r="CT81" i="1" s="1"/>
  <c r="AG81" i="1"/>
  <c r="AH81" i="1"/>
  <c r="CV81" i="1" s="1"/>
  <c r="U81" i="1" s="1"/>
  <c r="AI81" i="1"/>
  <c r="CW81" i="1" s="1"/>
  <c r="AJ81" i="1"/>
  <c r="CQ81" i="1"/>
  <c r="CR81" i="1"/>
  <c r="CU81" i="1"/>
  <c r="CX81" i="1"/>
  <c r="W81" i="1" s="1"/>
  <c r="FR81" i="1"/>
  <c r="GL81" i="1"/>
  <c r="GN81" i="1"/>
  <c r="GP81" i="1"/>
  <c r="GV81" i="1"/>
  <c r="HC81" i="1" s="1"/>
  <c r="GX81" i="1" s="1"/>
  <c r="I82" i="1"/>
  <c r="Q82" i="1" s="1"/>
  <c r="AC82" i="1"/>
  <c r="AD82" i="1"/>
  <c r="AE82" i="1"/>
  <c r="AF82" i="1"/>
  <c r="AG82" i="1"/>
  <c r="CU82" i="1" s="1"/>
  <c r="AH82" i="1"/>
  <c r="AI82" i="1"/>
  <c r="AJ82" i="1"/>
  <c r="CR82" i="1"/>
  <c r="CS82" i="1"/>
  <c r="CT82" i="1"/>
  <c r="CV82" i="1"/>
  <c r="CW82" i="1"/>
  <c r="V82" i="1" s="1"/>
  <c r="CX82" i="1"/>
  <c r="W82" i="1" s="1"/>
  <c r="FR82" i="1"/>
  <c r="GL82" i="1"/>
  <c r="GN82" i="1"/>
  <c r="GP82" i="1"/>
  <c r="GV82" i="1"/>
  <c r="HC82" i="1"/>
  <c r="C83" i="1"/>
  <c r="D83" i="1"/>
  <c r="I83" i="1"/>
  <c r="K83" i="1"/>
  <c r="Q83" i="1"/>
  <c r="R83" i="1"/>
  <c r="GK83" i="1" s="1"/>
  <c r="AC83" i="1"/>
  <c r="P83" i="1" s="1"/>
  <c r="AE83" i="1"/>
  <c r="AD83" i="1" s="1"/>
  <c r="AF83" i="1"/>
  <c r="AG83" i="1"/>
  <c r="CU83" i="1" s="1"/>
  <c r="T83" i="1" s="1"/>
  <c r="AH83" i="1"/>
  <c r="AI83" i="1"/>
  <c r="AJ83" i="1"/>
  <c r="CX83" i="1" s="1"/>
  <c r="W83" i="1" s="1"/>
  <c r="CQ83" i="1"/>
  <c r="CS83" i="1"/>
  <c r="CV83" i="1"/>
  <c r="U83" i="1" s="1"/>
  <c r="CW83" i="1"/>
  <c r="V83" i="1" s="1"/>
  <c r="FR83" i="1"/>
  <c r="GL83" i="1"/>
  <c r="GN83" i="1"/>
  <c r="GP83" i="1"/>
  <c r="GV83" i="1"/>
  <c r="HC83" i="1" s="1"/>
  <c r="GX83" i="1"/>
  <c r="AC84" i="1"/>
  <c r="AD84" i="1"/>
  <c r="AE84" i="1"/>
  <c r="CS84" i="1" s="1"/>
  <c r="AF84" i="1"/>
  <c r="AG84" i="1"/>
  <c r="AH84" i="1"/>
  <c r="CV84" i="1" s="1"/>
  <c r="AI84" i="1"/>
  <c r="AJ84" i="1"/>
  <c r="CQ84" i="1"/>
  <c r="CR84" i="1"/>
  <c r="CT84" i="1"/>
  <c r="CU84" i="1"/>
  <c r="CW84" i="1"/>
  <c r="CX84" i="1"/>
  <c r="FR84" i="1"/>
  <c r="GL84" i="1"/>
  <c r="GN84" i="1"/>
  <c r="GP84" i="1"/>
  <c r="GV84" i="1"/>
  <c r="HC84" i="1"/>
  <c r="B86" i="1"/>
  <c r="B72" i="1" s="1"/>
  <c r="C86" i="1"/>
  <c r="C72" i="1" s="1"/>
  <c r="D86" i="1"/>
  <c r="D72" i="1" s="1"/>
  <c r="F86" i="1"/>
  <c r="F72" i="1" s="1"/>
  <c r="G86" i="1"/>
  <c r="G72" i="1" s="1"/>
  <c r="BX86" i="1"/>
  <c r="BX72" i="1" s="1"/>
  <c r="BY86" i="1"/>
  <c r="CK86" i="1"/>
  <c r="CK72" i="1" s="1"/>
  <c r="CL86" i="1"/>
  <c r="CL72" i="1" s="1"/>
  <c r="CM86" i="1"/>
  <c r="CM72" i="1" s="1"/>
  <c r="D116" i="1"/>
  <c r="E118" i="1"/>
  <c r="G118" i="1"/>
  <c r="Z118" i="1"/>
  <c r="AA118" i="1"/>
  <c r="AM118" i="1"/>
  <c r="AN118" i="1"/>
  <c r="BE118" i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CN118" i="1"/>
  <c r="CO118" i="1"/>
  <c r="CP118" i="1"/>
  <c r="CQ118" i="1"/>
  <c r="CR118" i="1"/>
  <c r="CS118" i="1"/>
  <c r="CT118" i="1"/>
  <c r="CU118" i="1"/>
  <c r="CV118" i="1"/>
  <c r="CW118" i="1"/>
  <c r="CX118" i="1"/>
  <c r="CY118" i="1"/>
  <c r="CZ118" i="1"/>
  <c r="DA118" i="1"/>
  <c r="DB118" i="1"/>
  <c r="DC118" i="1"/>
  <c r="DD118" i="1"/>
  <c r="DE118" i="1"/>
  <c r="DF118" i="1"/>
  <c r="DG118" i="1"/>
  <c r="DH118" i="1"/>
  <c r="DI118" i="1"/>
  <c r="DJ118" i="1"/>
  <c r="DK118" i="1"/>
  <c r="DL118" i="1"/>
  <c r="DM118" i="1"/>
  <c r="DN118" i="1"/>
  <c r="DO118" i="1"/>
  <c r="DP118" i="1"/>
  <c r="DQ118" i="1"/>
  <c r="DR118" i="1"/>
  <c r="DS118" i="1"/>
  <c r="DT118" i="1"/>
  <c r="DU118" i="1"/>
  <c r="DV118" i="1"/>
  <c r="DW118" i="1"/>
  <c r="DX118" i="1"/>
  <c r="DY118" i="1"/>
  <c r="DZ118" i="1"/>
  <c r="EA118" i="1"/>
  <c r="EB118" i="1"/>
  <c r="EC118" i="1"/>
  <c r="ED118" i="1"/>
  <c r="EE118" i="1"/>
  <c r="EF118" i="1"/>
  <c r="EG118" i="1"/>
  <c r="EH118" i="1"/>
  <c r="EI118" i="1"/>
  <c r="EJ118" i="1"/>
  <c r="EK118" i="1"/>
  <c r="EL118" i="1"/>
  <c r="EM118" i="1"/>
  <c r="EN118" i="1"/>
  <c r="EO118" i="1"/>
  <c r="EP118" i="1"/>
  <c r="EQ118" i="1"/>
  <c r="ER118" i="1"/>
  <c r="ES118" i="1"/>
  <c r="ET118" i="1"/>
  <c r="EU118" i="1"/>
  <c r="EV118" i="1"/>
  <c r="EW118" i="1"/>
  <c r="EX118" i="1"/>
  <c r="EY118" i="1"/>
  <c r="EZ118" i="1"/>
  <c r="FA118" i="1"/>
  <c r="FB118" i="1"/>
  <c r="FC118" i="1"/>
  <c r="FD118" i="1"/>
  <c r="FE118" i="1"/>
  <c r="FF118" i="1"/>
  <c r="FG118" i="1"/>
  <c r="FH118" i="1"/>
  <c r="FI118" i="1"/>
  <c r="FJ118" i="1"/>
  <c r="FK118" i="1"/>
  <c r="FL118" i="1"/>
  <c r="FM118" i="1"/>
  <c r="FN118" i="1"/>
  <c r="FO118" i="1"/>
  <c r="FP118" i="1"/>
  <c r="FQ118" i="1"/>
  <c r="FR118" i="1"/>
  <c r="FS118" i="1"/>
  <c r="FT118" i="1"/>
  <c r="FU118" i="1"/>
  <c r="FV118" i="1"/>
  <c r="FW118" i="1"/>
  <c r="FX118" i="1"/>
  <c r="FY118" i="1"/>
  <c r="FZ118" i="1"/>
  <c r="GA118" i="1"/>
  <c r="GB118" i="1"/>
  <c r="GC118" i="1"/>
  <c r="GD118" i="1"/>
  <c r="GE118" i="1"/>
  <c r="GF118" i="1"/>
  <c r="GG118" i="1"/>
  <c r="GH118" i="1"/>
  <c r="GI118" i="1"/>
  <c r="GJ118" i="1"/>
  <c r="GK118" i="1"/>
  <c r="GL118" i="1"/>
  <c r="GM118" i="1"/>
  <c r="GN118" i="1"/>
  <c r="GO118" i="1"/>
  <c r="GP118" i="1"/>
  <c r="GQ118" i="1"/>
  <c r="GR118" i="1"/>
  <c r="GS118" i="1"/>
  <c r="GT118" i="1"/>
  <c r="GU118" i="1"/>
  <c r="GV118" i="1"/>
  <c r="GW118" i="1"/>
  <c r="GX118" i="1"/>
  <c r="C121" i="1"/>
  <c r="D121" i="1"/>
  <c r="I121" i="1"/>
  <c r="K121" i="1"/>
  <c r="AC121" i="1"/>
  <c r="CQ121" i="1" s="1"/>
  <c r="AE121" i="1"/>
  <c r="AD121" i="1" s="1"/>
  <c r="AB121" i="1" s="1"/>
  <c r="AF121" i="1"/>
  <c r="AG121" i="1"/>
  <c r="AH121" i="1"/>
  <c r="AI121" i="1"/>
  <c r="CW121" i="1" s="1"/>
  <c r="V121" i="1" s="1"/>
  <c r="AJ121" i="1"/>
  <c r="CX121" i="1" s="1"/>
  <c r="CS121" i="1"/>
  <c r="CU121" i="1"/>
  <c r="CV121" i="1"/>
  <c r="FR121" i="1"/>
  <c r="GL121" i="1"/>
  <c r="GO121" i="1"/>
  <c r="GP121" i="1"/>
  <c r="GV121" i="1"/>
  <c r="HC121" i="1" s="1"/>
  <c r="C122" i="1"/>
  <c r="D122" i="1"/>
  <c r="I122" i="1"/>
  <c r="Q122" i="1" s="1"/>
  <c r="K122" i="1"/>
  <c r="S122" i="1"/>
  <c r="CZ122" i="1" s="1"/>
  <c r="Y122" i="1" s="1"/>
  <c r="T122" i="1"/>
  <c r="AC122" i="1"/>
  <c r="AD122" i="1"/>
  <c r="AE122" i="1"/>
  <c r="AF122" i="1"/>
  <c r="CT122" i="1" s="1"/>
  <c r="AG122" i="1"/>
  <c r="AH122" i="1"/>
  <c r="AI122" i="1"/>
  <c r="CW122" i="1" s="1"/>
  <c r="V122" i="1" s="1"/>
  <c r="AJ122" i="1"/>
  <c r="CR122" i="1"/>
  <c r="CU122" i="1"/>
  <c r="CV122" i="1"/>
  <c r="U122" i="1" s="1"/>
  <c r="CX122" i="1"/>
  <c r="W122" i="1" s="1"/>
  <c r="CY122" i="1"/>
  <c r="X122" i="1" s="1"/>
  <c r="FR122" i="1"/>
  <c r="GL122" i="1"/>
  <c r="GO122" i="1"/>
  <c r="GP122" i="1"/>
  <c r="GV122" i="1"/>
  <c r="HC122" i="1" s="1"/>
  <c r="GX122" i="1" s="1"/>
  <c r="C123" i="1"/>
  <c r="D123" i="1"/>
  <c r="AC123" i="1"/>
  <c r="AD123" i="1"/>
  <c r="AE123" i="1"/>
  <c r="AF123" i="1"/>
  <c r="AG123" i="1"/>
  <c r="AH123" i="1"/>
  <c r="CV123" i="1" s="1"/>
  <c r="AI123" i="1"/>
  <c r="CW123" i="1" s="1"/>
  <c r="AJ123" i="1"/>
  <c r="CR123" i="1"/>
  <c r="CS123" i="1"/>
  <c r="CT123" i="1"/>
  <c r="CU123" i="1"/>
  <c r="CX123" i="1"/>
  <c r="FR123" i="1"/>
  <c r="GL123" i="1"/>
  <c r="GO123" i="1"/>
  <c r="GP123" i="1"/>
  <c r="GV123" i="1"/>
  <c r="HC123" i="1"/>
  <c r="C125" i="1"/>
  <c r="D125" i="1"/>
  <c r="I125" i="1"/>
  <c r="K125" i="1"/>
  <c r="Q125" i="1"/>
  <c r="R125" i="1"/>
  <c r="S125" i="1"/>
  <c r="CZ125" i="1" s="1"/>
  <c r="Y125" i="1" s="1"/>
  <c r="AC125" i="1"/>
  <c r="CQ125" i="1" s="1"/>
  <c r="AD125" i="1"/>
  <c r="AE125" i="1"/>
  <c r="AF125" i="1"/>
  <c r="AG125" i="1"/>
  <c r="AH125" i="1"/>
  <c r="CV125" i="1" s="1"/>
  <c r="U125" i="1" s="1"/>
  <c r="AI125" i="1"/>
  <c r="CW125" i="1" s="1"/>
  <c r="V125" i="1" s="1"/>
  <c r="AJ125" i="1"/>
  <c r="CR125" i="1"/>
  <c r="CS125" i="1"/>
  <c r="CT125" i="1"/>
  <c r="CU125" i="1"/>
  <c r="T125" i="1" s="1"/>
  <c r="CX125" i="1"/>
  <c r="W125" i="1" s="1"/>
  <c r="CY125" i="1"/>
  <c r="X125" i="1" s="1"/>
  <c r="FR125" i="1"/>
  <c r="GK125" i="1"/>
  <c r="GL125" i="1"/>
  <c r="GO125" i="1"/>
  <c r="GP125" i="1"/>
  <c r="CD136" i="1" s="1"/>
  <c r="GV125" i="1"/>
  <c r="HC125" i="1"/>
  <c r="GX125" i="1" s="1"/>
  <c r="I126" i="1"/>
  <c r="P126" i="1" s="1"/>
  <c r="Q126" i="1"/>
  <c r="AC126" i="1"/>
  <c r="AE126" i="1"/>
  <c r="AD126" i="1" s="1"/>
  <c r="AB126" i="1" s="1"/>
  <c r="AF126" i="1"/>
  <c r="AG126" i="1"/>
  <c r="CU126" i="1" s="1"/>
  <c r="AH126" i="1"/>
  <c r="AI126" i="1"/>
  <c r="CW126" i="1" s="1"/>
  <c r="V126" i="1" s="1"/>
  <c r="AJ126" i="1"/>
  <c r="CX126" i="1" s="1"/>
  <c r="W126" i="1" s="1"/>
  <c r="CQ126" i="1"/>
  <c r="CS126" i="1"/>
  <c r="CV126" i="1"/>
  <c r="U126" i="1" s="1"/>
  <c r="FR126" i="1"/>
  <c r="GL126" i="1"/>
  <c r="GO126" i="1"/>
  <c r="GP126" i="1"/>
  <c r="GV126" i="1"/>
  <c r="HC126" i="1" s="1"/>
  <c r="GX126" i="1" s="1"/>
  <c r="C127" i="1"/>
  <c r="D127" i="1"/>
  <c r="I127" i="1"/>
  <c r="K127" i="1"/>
  <c r="P127" i="1"/>
  <c r="Q127" i="1"/>
  <c r="AC127" i="1"/>
  <c r="AE127" i="1"/>
  <c r="AF127" i="1"/>
  <c r="AG127" i="1"/>
  <c r="AH127" i="1"/>
  <c r="AI127" i="1"/>
  <c r="CW127" i="1" s="1"/>
  <c r="V127" i="1" s="1"/>
  <c r="AJ127" i="1"/>
  <c r="CX127" i="1" s="1"/>
  <c r="W127" i="1" s="1"/>
  <c r="CQ127" i="1"/>
  <c r="CT127" i="1"/>
  <c r="CU127" i="1"/>
  <c r="T127" i="1" s="1"/>
  <c r="CV127" i="1"/>
  <c r="U127" i="1" s="1"/>
  <c r="FR127" i="1"/>
  <c r="GL127" i="1"/>
  <c r="GO127" i="1"/>
  <c r="GP127" i="1"/>
  <c r="GV127" i="1"/>
  <c r="HC127" i="1" s="1"/>
  <c r="GX127" i="1" s="1"/>
  <c r="AB128" i="1"/>
  <c r="AC128" i="1"/>
  <c r="AE128" i="1"/>
  <c r="AD128" i="1" s="1"/>
  <c r="AF128" i="1"/>
  <c r="AG128" i="1"/>
  <c r="CU128" i="1" s="1"/>
  <c r="AH128" i="1"/>
  <c r="CV128" i="1" s="1"/>
  <c r="AI128" i="1"/>
  <c r="AJ128" i="1"/>
  <c r="CX128" i="1" s="1"/>
  <c r="CR128" i="1"/>
  <c r="CS128" i="1"/>
  <c r="CT128" i="1"/>
  <c r="CW128" i="1"/>
  <c r="FR128" i="1"/>
  <c r="GL128" i="1"/>
  <c r="GO128" i="1"/>
  <c r="GP128" i="1"/>
  <c r="GV128" i="1"/>
  <c r="HC128" i="1"/>
  <c r="C129" i="1"/>
  <c r="D129" i="1"/>
  <c r="I129" i="1"/>
  <c r="K129" i="1"/>
  <c r="Q129" i="1"/>
  <c r="R129" i="1"/>
  <c r="GK129" i="1" s="1"/>
  <c r="AB129" i="1"/>
  <c r="AC129" i="1"/>
  <c r="CQ129" i="1" s="1"/>
  <c r="AE129" i="1"/>
  <c r="AD129" i="1" s="1"/>
  <c r="AF129" i="1"/>
  <c r="AG129" i="1"/>
  <c r="AH129" i="1"/>
  <c r="AI129" i="1"/>
  <c r="AJ129" i="1"/>
  <c r="CX129" i="1" s="1"/>
  <c r="W129" i="1" s="1"/>
  <c r="CR129" i="1"/>
  <c r="CS129" i="1"/>
  <c r="CU129" i="1"/>
  <c r="CV129" i="1"/>
  <c r="U129" i="1" s="1"/>
  <c r="CW129" i="1"/>
  <c r="V129" i="1" s="1"/>
  <c r="FR129" i="1"/>
  <c r="GL129" i="1"/>
  <c r="GO129" i="1"/>
  <c r="GP129" i="1"/>
  <c r="GV129" i="1"/>
  <c r="HC129" i="1" s="1"/>
  <c r="GX129" i="1" s="1"/>
  <c r="AC130" i="1"/>
  <c r="AB130" i="1" s="1"/>
  <c r="AD130" i="1"/>
  <c r="AE130" i="1"/>
  <c r="AF130" i="1"/>
  <c r="AG130" i="1"/>
  <c r="CU130" i="1" s="1"/>
  <c r="AH130" i="1"/>
  <c r="CV130" i="1" s="1"/>
  <c r="AI130" i="1"/>
  <c r="CW130" i="1" s="1"/>
  <c r="AJ130" i="1"/>
  <c r="CR130" i="1"/>
  <c r="CS130" i="1"/>
  <c r="CT130" i="1"/>
  <c r="CX130" i="1"/>
  <c r="FR130" i="1"/>
  <c r="GL130" i="1"/>
  <c r="GO130" i="1"/>
  <c r="GP130" i="1"/>
  <c r="GV130" i="1"/>
  <c r="HC130" i="1"/>
  <c r="C131" i="1"/>
  <c r="D131" i="1"/>
  <c r="I131" i="1"/>
  <c r="I132" i="1" s="1"/>
  <c r="K131" i="1"/>
  <c r="Q131" i="1"/>
  <c r="R131" i="1"/>
  <c r="GK131" i="1" s="1"/>
  <c r="AC131" i="1"/>
  <c r="AD131" i="1"/>
  <c r="AE131" i="1"/>
  <c r="AF131" i="1"/>
  <c r="S131" i="1" s="1"/>
  <c r="AG131" i="1"/>
  <c r="CU131" i="1" s="1"/>
  <c r="T131" i="1" s="1"/>
  <c r="AH131" i="1"/>
  <c r="AI131" i="1"/>
  <c r="AJ131" i="1"/>
  <c r="CR131" i="1"/>
  <c r="CS131" i="1"/>
  <c r="CT131" i="1"/>
  <c r="CV131" i="1"/>
  <c r="U131" i="1" s="1"/>
  <c r="CW131" i="1"/>
  <c r="V131" i="1" s="1"/>
  <c r="CX131" i="1"/>
  <c r="W131" i="1" s="1"/>
  <c r="FR131" i="1"/>
  <c r="GL131" i="1"/>
  <c r="GO131" i="1"/>
  <c r="GP131" i="1"/>
  <c r="GV131" i="1"/>
  <c r="GX131" i="1"/>
  <c r="HC131" i="1"/>
  <c r="Q132" i="1"/>
  <c r="T132" i="1"/>
  <c r="AC132" i="1"/>
  <c r="AB132" i="1" s="1"/>
  <c r="AD132" i="1"/>
  <c r="AE132" i="1"/>
  <c r="AF132" i="1"/>
  <c r="AG132" i="1"/>
  <c r="AH132" i="1"/>
  <c r="AI132" i="1"/>
  <c r="CW132" i="1" s="1"/>
  <c r="AJ132" i="1"/>
  <c r="CQ132" i="1"/>
  <c r="CR132" i="1"/>
  <c r="CT132" i="1"/>
  <c r="CU132" i="1"/>
  <c r="CV132" i="1"/>
  <c r="U132" i="1" s="1"/>
  <c r="CX132" i="1"/>
  <c r="FR132" i="1"/>
  <c r="GL132" i="1"/>
  <c r="GO132" i="1"/>
  <c r="GP132" i="1"/>
  <c r="GV132" i="1"/>
  <c r="HC132" i="1" s="1"/>
  <c r="GX132" i="1" s="1"/>
  <c r="C133" i="1"/>
  <c r="D133" i="1"/>
  <c r="I133" i="1"/>
  <c r="K133" i="1"/>
  <c r="P133" i="1"/>
  <c r="R133" i="1"/>
  <c r="S133" i="1"/>
  <c r="CZ133" i="1" s="1"/>
  <c r="Y133" i="1" s="1"/>
  <c r="AC133" i="1"/>
  <c r="AB133" i="1" s="1"/>
  <c r="AD133" i="1"/>
  <c r="AE133" i="1"/>
  <c r="AF133" i="1"/>
  <c r="AG133" i="1"/>
  <c r="CU133" i="1" s="1"/>
  <c r="T133" i="1" s="1"/>
  <c r="AH133" i="1"/>
  <c r="CV133" i="1" s="1"/>
  <c r="U133" i="1" s="1"/>
  <c r="AI133" i="1"/>
  <c r="AJ133" i="1"/>
  <c r="CR133" i="1"/>
  <c r="CS133" i="1"/>
  <c r="CT133" i="1"/>
  <c r="CW133" i="1"/>
  <c r="V133" i="1" s="1"/>
  <c r="CX133" i="1"/>
  <c r="W133" i="1" s="1"/>
  <c r="FR133" i="1"/>
  <c r="GK133" i="1"/>
  <c r="GL133" i="1"/>
  <c r="GO133" i="1"/>
  <c r="GP133" i="1"/>
  <c r="GV133" i="1"/>
  <c r="HC133" i="1"/>
  <c r="GX133" i="1" s="1"/>
  <c r="I134" i="1"/>
  <c r="P134" i="1" s="1"/>
  <c r="R134" i="1"/>
  <c r="GK134" i="1" s="1"/>
  <c r="U134" i="1"/>
  <c r="AB134" i="1"/>
  <c r="AC134" i="1"/>
  <c r="AE134" i="1"/>
  <c r="AD134" i="1" s="1"/>
  <c r="AF134" i="1"/>
  <c r="AG134" i="1"/>
  <c r="AH134" i="1"/>
  <c r="AI134" i="1"/>
  <c r="AJ134" i="1"/>
  <c r="CX134" i="1" s="1"/>
  <c r="CQ134" i="1"/>
  <c r="CR134" i="1"/>
  <c r="CS134" i="1"/>
  <c r="CU134" i="1"/>
  <c r="CV134" i="1"/>
  <c r="CW134" i="1"/>
  <c r="V134" i="1" s="1"/>
  <c r="FR134" i="1"/>
  <c r="GL134" i="1"/>
  <c r="GO134" i="1"/>
  <c r="GP134" i="1"/>
  <c r="GV134" i="1"/>
  <c r="HC134" i="1" s="1"/>
  <c r="GX134" i="1" s="1"/>
  <c r="B136" i="1"/>
  <c r="B118" i="1" s="1"/>
  <c r="C136" i="1"/>
  <c r="C118" i="1" s="1"/>
  <c r="D136" i="1"/>
  <c r="D118" i="1" s="1"/>
  <c r="F136" i="1"/>
  <c r="F118" i="1" s="1"/>
  <c r="G136" i="1"/>
  <c r="BX136" i="1"/>
  <c r="BX118" i="1" s="1"/>
  <c r="BZ136" i="1"/>
  <c r="CK136" i="1"/>
  <c r="CK118" i="1" s="1"/>
  <c r="CL136" i="1"/>
  <c r="CL118" i="1" s="1"/>
  <c r="CM136" i="1"/>
  <c r="CM118" i="1" s="1"/>
  <c r="D166" i="1"/>
  <c r="E168" i="1"/>
  <c r="Z168" i="1"/>
  <c r="AA168" i="1"/>
  <c r="AM168" i="1"/>
  <c r="AN168" i="1"/>
  <c r="BE168" i="1"/>
  <c r="BF168" i="1"/>
  <c r="BG168" i="1"/>
  <c r="BH168" i="1"/>
  <c r="BI168" i="1"/>
  <c r="BJ168" i="1"/>
  <c r="BK168" i="1"/>
  <c r="BL168" i="1"/>
  <c r="BM168" i="1"/>
  <c r="BN168" i="1"/>
  <c r="BO168" i="1"/>
  <c r="BP168" i="1"/>
  <c r="BQ168" i="1"/>
  <c r="BR168" i="1"/>
  <c r="BS168" i="1"/>
  <c r="BT168" i="1"/>
  <c r="BU168" i="1"/>
  <c r="BV168" i="1"/>
  <c r="BW168" i="1"/>
  <c r="CN168" i="1"/>
  <c r="CO168" i="1"/>
  <c r="CP168" i="1"/>
  <c r="CQ168" i="1"/>
  <c r="CR168" i="1"/>
  <c r="CS168" i="1"/>
  <c r="CT168" i="1"/>
  <c r="CU168" i="1"/>
  <c r="CV168" i="1"/>
  <c r="CW168" i="1"/>
  <c r="CX168" i="1"/>
  <c r="CY168" i="1"/>
  <c r="CZ168" i="1"/>
  <c r="DA168" i="1"/>
  <c r="DB168" i="1"/>
  <c r="DC168" i="1"/>
  <c r="DD168" i="1"/>
  <c r="DE168" i="1"/>
  <c r="DF168" i="1"/>
  <c r="DG168" i="1"/>
  <c r="DH168" i="1"/>
  <c r="DI168" i="1"/>
  <c r="DJ168" i="1"/>
  <c r="DK168" i="1"/>
  <c r="DL168" i="1"/>
  <c r="DM168" i="1"/>
  <c r="DN168" i="1"/>
  <c r="DO168" i="1"/>
  <c r="DP168" i="1"/>
  <c r="DQ168" i="1"/>
  <c r="DR168" i="1"/>
  <c r="DS168" i="1"/>
  <c r="DT168" i="1"/>
  <c r="DU168" i="1"/>
  <c r="DV168" i="1"/>
  <c r="DW168" i="1"/>
  <c r="DX168" i="1"/>
  <c r="DY168" i="1"/>
  <c r="DZ168" i="1"/>
  <c r="EA168" i="1"/>
  <c r="EB168" i="1"/>
  <c r="EC168" i="1"/>
  <c r="ED168" i="1"/>
  <c r="EE168" i="1"/>
  <c r="EF168" i="1"/>
  <c r="EG168" i="1"/>
  <c r="EH168" i="1"/>
  <c r="EI168" i="1"/>
  <c r="EJ168" i="1"/>
  <c r="EK168" i="1"/>
  <c r="EL168" i="1"/>
  <c r="EM168" i="1"/>
  <c r="EN168" i="1"/>
  <c r="EO168" i="1"/>
  <c r="EP168" i="1"/>
  <c r="EQ168" i="1"/>
  <c r="ER168" i="1"/>
  <c r="ES168" i="1"/>
  <c r="ET168" i="1"/>
  <c r="EU168" i="1"/>
  <c r="EV168" i="1"/>
  <c r="EW168" i="1"/>
  <c r="EX168" i="1"/>
  <c r="EY168" i="1"/>
  <c r="EZ168" i="1"/>
  <c r="FA168" i="1"/>
  <c r="FB168" i="1"/>
  <c r="FC168" i="1"/>
  <c r="FD168" i="1"/>
  <c r="FE168" i="1"/>
  <c r="FF168" i="1"/>
  <c r="FG168" i="1"/>
  <c r="FH168" i="1"/>
  <c r="FI168" i="1"/>
  <c r="FJ168" i="1"/>
  <c r="FK168" i="1"/>
  <c r="FL168" i="1"/>
  <c r="FM168" i="1"/>
  <c r="FN168" i="1"/>
  <c r="FO168" i="1"/>
  <c r="FP168" i="1"/>
  <c r="FQ168" i="1"/>
  <c r="FR168" i="1"/>
  <c r="FS168" i="1"/>
  <c r="FT168" i="1"/>
  <c r="FU168" i="1"/>
  <c r="FV168" i="1"/>
  <c r="FW168" i="1"/>
  <c r="FX168" i="1"/>
  <c r="FY168" i="1"/>
  <c r="FZ168" i="1"/>
  <c r="GA168" i="1"/>
  <c r="GB168" i="1"/>
  <c r="GC168" i="1"/>
  <c r="GD168" i="1"/>
  <c r="GE168" i="1"/>
  <c r="GF168" i="1"/>
  <c r="GG168" i="1"/>
  <c r="GH168" i="1"/>
  <c r="GI168" i="1"/>
  <c r="GJ168" i="1"/>
  <c r="GK168" i="1"/>
  <c r="GL168" i="1"/>
  <c r="GM168" i="1"/>
  <c r="GN168" i="1"/>
  <c r="GO168" i="1"/>
  <c r="GP168" i="1"/>
  <c r="GQ168" i="1"/>
  <c r="GR168" i="1"/>
  <c r="GS168" i="1"/>
  <c r="GT168" i="1"/>
  <c r="GU168" i="1"/>
  <c r="GV168" i="1"/>
  <c r="GW168" i="1"/>
  <c r="GX168" i="1"/>
  <c r="C170" i="1"/>
  <c r="D170" i="1"/>
  <c r="I170" i="1"/>
  <c r="CX87" i="3" s="1"/>
  <c r="K170" i="1"/>
  <c r="Q170" i="1"/>
  <c r="R170" i="1"/>
  <c r="V170" i="1"/>
  <c r="W170" i="1"/>
  <c r="AC170" i="1"/>
  <c r="AD170" i="1"/>
  <c r="AE170" i="1"/>
  <c r="AF170" i="1"/>
  <c r="S170" i="1" s="1"/>
  <c r="AG170" i="1"/>
  <c r="AH170" i="1"/>
  <c r="CV170" i="1" s="1"/>
  <c r="U170" i="1" s="1"/>
  <c r="AI170" i="1"/>
  <c r="AJ170" i="1"/>
  <c r="CQ170" i="1"/>
  <c r="CR170" i="1"/>
  <c r="CS170" i="1"/>
  <c r="CT170" i="1"/>
  <c r="CU170" i="1"/>
  <c r="T170" i="1" s="1"/>
  <c r="CW170" i="1"/>
  <c r="CX170" i="1"/>
  <c r="FR170" i="1"/>
  <c r="BY179" i="1" s="1"/>
  <c r="GK170" i="1"/>
  <c r="GL170" i="1"/>
  <c r="GO170" i="1"/>
  <c r="CC179" i="1" s="1"/>
  <c r="GP170" i="1"/>
  <c r="CD179" i="1" s="1"/>
  <c r="GV170" i="1"/>
  <c r="HC170" i="1"/>
  <c r="GX170" i="1" s="1"/>
  <c r="I171" i="1"/>
  <c r="P171" i="1" s="1"/>
  <c r="T171" i="1"/>
  <c r="AC171" i="1"/>
  <c r="AE171" i="1"/>
  <c r="CR171" i="1" s="1"/>
  <c r="AF171" i="1"/>
  <c r="AG171" i="1"/>
  <c r="AH171" i="1"/>
  <c r="CV171" i="1" s="1"/>
  <c r="U171" i="1" s="1"/>
  <c r="AI171" i="1"/>
  <c r="CW171" i="1" s="1"/>
  <c r="V171" i="1" s="1"/>
  <c r="AJ171" i="1"/>
  <c r="CX171" i="1" s="1"/>
  <c r="CQ171" i="1"/>
  <c r="CS171" i="1"/>
  <c r="CU171" i="1"/>
  <c r="FR171" i="1"/>
  <c r="GL171" i="1"/>
  <c r="BZ179" i="1" s="1"/>
  <c r="GO171" i="1"/>
  <c r="GP171" i="1"/>
  <c r="GV171" i="1"/>
  <c r="HC171" i="1" s="1"/>
  <c r="GX171" i="1" s="1"/>
  <c r="C172" i="1"/>
  <c r="D172" i="1"/>
  <c r="I172" i="1"/>
  <c r="I173" i="1" s="1"/>
  <c r="K172" i="1"/>
  <c r="V172" i="1"/>
  <c r="AC172" i="1"/>
  <c r="AB172" i="1" s="1"/>
  <c r="AD172" i="1"/>
  <c r="AE172" i="1"/>
  <c r="AF172" i="1"/>
  <c r="S172" i="1" s="1"/>
  <c r="AG172" i="1"/>
  <c r="CU172" i="1" s="1"/>
  <c r="T172" i="1" s="1"/>
  <c r="AH172" i="1"/>
  <c r="CV172" i="1" s="1"/>
  <c r="U172" i="1" s="1"/>
  <c r="AI172" i="1"/>
  <c r="AJ172" i="1"/>
  <c r="CR172" i="1"/>
  <c r="CS172" i="1"/>
  <c r="CT172" i="1"/>
  <c r="CW172" i="1"/>
  <c r="CX172" i="1"/>
  <c r="W172" i="1" s="1"/>
  <c r="FR172" i="1"/>
  <c r="GL172" i="1"/>
  <c r="GO172" i="1"/>
  <c r="GP172" i="1"/>
  <c r="GV172" i="1"/>
  <c r="HC172" i="1"/>
  <c r="GX172" i="1" s="1"/>
  <c r="AC173" i="1"/>
  <c r="AE173" i="1"/>
  <c r="AF173" i="1"/>
  <c r="CT173" i="1" s="1"/>
  <c r="AG173" i="1"/>
  <c r="AH173" i="1"/>
  <c r="AI173" i="1"/>
  <c r="CW173" i="1" s="1"/>
  <c r="V173" i="1" s="1"/>
  <c r="AJ173" i="1"/>
  <c r="CX173" i="1" s="1"/>
  <c r="W173" i="1" s="1"/>
  <c r="CQ173" i="1"/>
  <c r="CR173" i="1"/>
  <c r="CU173" i="1"/>
  <c r="CV173" i="1"/>
  <c r="FR173" i="1"/>
  <c r="GL173" i="1"/>
  <c r="GO173" i="1"/>
  <c r="GP173" i="1"/>
  <c r="GV173" i="1"/>
  <c r="HC173" i="1" s="1"/>
  <c r="GX173" i="1" s="1"/>
  <c r="C174" i="1"/>
  <c r="D174" i="1"/>
  <c r="I174" i="1"/>
  <c r="CX93" i="3" s="1"/>
  <c r="K174" i="1"/>
  <c r="P174" i="1"/>
  <c r="S174" i="1"/>
  <c r="CZ174" i="1" s="1"/>
  <c r="Y174" i="1" s="1"/>
  <c r="W174" i="1"/>
  <c r="X174" i="1"/>
  <c r="AC174" i="1"/>
  <c r="AB174" i="1" s="1"/>
  <c r="AD174" i="1"/>
  <c r="AE174" i="1"/>
  <c r="R174" i="1" s="1"/>
  <c r="GK174" i="1" s="1"/>
  <c r="AF174" i="1"/>
  <c r="AG174" i="1"/>
  <c r="AH174" i="1"/>
  <c r="CV174" i="1" s="1"/>
  <c r="U174" i="1" s="1"/>
  <c r="AI174" i="1"/>
  <c r="CW174" i="1" s="1"/>
  <c r="V174" i="1" s="1"/>
  <c r="AJ174" i="1"/>
  <c r="CQ174" i="1"/>
  <c r="CR174" i="1"/>
  <c r="CT174" i="1"/>
  <c r="CU174" i="1"/>
  <c r="T174" i="1" s="1"/>
  <c r="CX174" i="1"/>
  <c r="CY174" i="1"/>
  <c r="FR174" i="1"/>
  <c r="GL174" i="1"/>
  <c r="GO174" i="1"/>
  <c r="GP174" i="1"/>
  <c r="GV174" i="1"/>
  <c r="HC174" i="1"/>
  <c r="GX174" i="1" s="1"/>
  <c r="I175" i="1"/>
  <c r="Q175" i="1" s="1"/>
  <c r="V175" i="1"/>
  <c r="AC175" i="1"/>
  <c r="P175" i="1" s="1"/>
  <c r="AE175" i="1"/>
  <c r="AD175" i="1" s="1"/>
  <c r="AB175" i="1" s="1"/>
  <c r="AF175" i="1"/>
  <c r="S175" i="1" s="1"/>
  <c r="AG175" i="1"/>
  <c r="CU175" i="1" s="1"/>
  <c r="T175" i="1" s="1"/>
  <c r="AH175" i="1"/>
  <c r="AI175" i="1"/>
  <c r="AJ175" i="1"/>
  <c r="CX175" i="1" s="1"/>
  <c r="W175" i="1" s="1"/>
  <c r="CR175" i="1"/>
  <c r="CS175" i="1"/>
  <c r="CV175" i="1"/>
  <c r="CW175" i="1"/>
  <c r="FR175" i="1"/>
  <c r="GL175" i="1"/>
  <c r="GO175" i="1"/>
  <c r="GP175" i="1"/>
  <c r="GV175" i="1"/>
  <c r="HC175" i="1" s="1"/>
  <c r="GX175" i="1" s="1"/>
  <c r="C176" i="1"/>
  <c r="D176" i="1"/>
  <c r="I176" i="1"/>
  <c r="CX95" i="3" s="1"/>
  <c r="K176" i="1"/>
  <c r="Q176" i="1"/>
  <c r="AC176" i="1"/>
  <c r="AE176" i="1"/>
  <c r="AD176" i="1" s="1"/>
  <c r="AB176" i="1" s="1"/>
  <c r="AF176" i="1"/>
  <c r="S176" i="1" s="1"/>
  <c r="AG176" i="1"/>
  <c r="AH176" i="1"/>
  <c r="AI176" i="1"/>
  <c r="CW176" i="1" s="1"/>
  <c r="V176" i="1" s="1"/>
  <c r="AJ176" i="1"/>
  <c r="CX176" i="1" s="1"/>
  <c r="W176" i="1" s="1"/>
  <c r="CQ176" i="1"/>
  <c r="CR176" i="1"/>
  <c r="CU176" i="1"/>
  <c r="T176" i="1" s="1"/>
  <c r="CV176" i="1"/>
  <c r="U176" i="1" s="1"/>
  <c r="FR176" i="1"/>
  <c r="GL176" i="1"/>
  <c r="GO176" i="1"/>
  <c r="GP176" i="1"/>
  <c r="GV176" i="1"/>
  <c r="HC176" i="1" s="1"/>
  <c r="GX176" i="1" s="1"/>
  <c r="AC177" i="1"/>
  <c r="AB177" i="1" s="1"/>
  <c r="AD177" i="1"/>
  <c r="AE177" i="1"/>
  <c r="AF177" i="1"/>
  <c r="AG177" i="1"/>
  <c r="CU177" i="1" s="1"/>
  <c r="AH177" i="1"/>
  <c r="CV177" i="1" s="1"/>
  <c r="AI177" i="1"/>
  <c r="AJ177" i="1"/>
  <c r="CR177" i="1"/>
  <c r="CS177" i="1"/>
  <c r="CT177" i="1"/>
  <c r="CW177" i="1"/>
  <c r="CX177" i="1"/>
  <c r="FR177" i="1"/>
  <c r="GL177" i="1"/>
  <c r="GO177" i="1"/>
  <c r="GP177" i="1"/>
  <c r="GV177" i="1"/>
  <c r="HC177" i="1"/>
  <c r="B179" i="1"/>
  <c r="B168" i="1" s="1"/>
  <c r="C179" i="1"/>
  <c r="C168" i="1" s="1"/>
  <c r="D179" i="1"/>
  <c r="D168" i="1" s="1"/>
  <c r="F179" i="1"/>
  <c r="F168" i="1" s="1"/>
  <c r="G179" i="1"/>
  <c r="G168" i="1" s="1"/>
  <c r="BX179" i="1"/>
  <c r="BX168" i="1" s="1"/>
  <c r="CK179" i="1"/>
  <c r="CK168" i="1" s="1"/>
  <c r="CL179" i="1"/>
  <c r="CL168" i="1" s="1"/>
  <c r="CM179" i="1"/>
  <c r="CM168" i="1" s="1"/>
  <c r="B209" i="1"/>
  <c r="B22" i="1" s="1"/>
  <c r="C209" i="1"/>
  <c r="C22" i="1" s="1"/>
  <c r="D209" i="1"/>
  <c r="D22" i="1" s="1"/>
  <c r="F209" i="1"/>
  <c r="F22" i="1" s="1"/>
  <c r="G209" i="1"/>
  <c r="G22" i="1" s="1"/>
  <c r="B239" i="1"/>
  <c r="B18" i="1" s="1"/>
  <c r="C239" i="1"/>
  <c r="C18" i="1" s="1"/>
  <c r="D239" i="1"/>
  <c r="D18" i="1" s="1"/>
  <c r="F239" i="1"/>
  <c r="F18" i="1" s="1"/>
  <c r="G239" i="1"/>
  <c r="G18" i="1" s="1"/>
  <c r="F12" i="6"/>
  <c r="G12" i="6"/>
  <c r="CY12" i="6"/>
  <c r="H128" i="7" l="1"/>
  <c r="Y170" i="7"/>
  <c r="O170" i="7"/>
  <c r="X225" i="7"/>
  <c r="P271" i="7"/>
  <c r="X284" i="7"/>
  <c r="X89" i="7"/>
  <c r="Y154" i="7"/>
  <c r="P337" i="7"/>
  <c r="J359" i="7" s="1"/>
  <c r="P71" i="7"/>
  <c r="J100" i="7"/>
  <c r="X111" i="7"/>
  <c r="H111" i="7"/>
  <c r="O111" i="7"/>
  <c r="P128" i="7"/>
  <c r="H170" i="7"/>
  <c r="P206" i="7"/>
  <c r="H225" i="7"/>
  <c r="X258" i="7"/>
  <c r="J325" i="7"/>
  <c r="Y206" i="7"/>
  <c r="O60" i="7"/>
  <c r="X79" i="7"/>
  <c r="O139" i="7"/>
  <c r="Y182" i="7"/>
  <c r="P225" i="7"/>
  <c r="J313" i="7" s="1"/>
  <c r="J258" i="7"/>
  <c r="P284" i="7"/>
  <c r="J310" i="7"/>
  <c r="H310" i="7"/>
  <c r="X346" i="7"/>
  <c r="H346" i="7"/>
  <c r="O346" i="7"/>
  <c r="X356" i="7"/>
  <c r="O356" i="7"/>
  <c r="H356" i="7"/>
  <c r="P40" i="7"/>
  <c r="P89" i="7"/>
  <c r="J139" i="7"/>
  <c r="O194" i="7"/>
  <c r="J40" i="7"/>
  <c r="I20" i="7"/>
  <c r="O47" i="7"/>
  <c r="H114" i="7" s="1"/>
  <c r="J79" i="7"/>
  <c r="P170" i="7"/>
  <c r="X236" i="7"/>
  <c r="P258" i="7"/>
  <c r="X71" i="7"/>
  <c r="O100" i="7"/>
  <c r="P111" i="7"/>
  <c r="O128" i="7"/>
  <c r="Y128" i="7"/>
  <c r="X271" i="7"/>
  <c r="P297" i="7"/>
  <c r="H297" i="7"/>
  <c r="O325" i="7"/>
  <c r="X325" i="7"/>
  <c r="H325" i="7"/>
  <c r="P310" i="7"/>
  <c r="J346" i="7"/>
  <c r="H40" i="7"/>
  <c r="W75" i="7"/>
  <c r="H100" i="7"/>
  <c r="Y139" i="7"/>
  <c r="I16" i="7" s="1"/>
  <c r="W146" i="7"/>
  <c r="J206" i="7"/>
  <c r="J225" i="7"/>
  <c r="W262" i="7"/>
  <c r="J284" i="7"/>
  <c r="X40" i="7"/>
  <c r="W53" i="7"/>
  <c r="J71" i="7"/>
  <c r="H79" i="7"/>
  <c r="O89" i="7"/>
  <c r="X100" i="7"/>
  <c r="W132" i="7"/>
  <c r="J142" i="7"/>
  <c r="O154" i="7"/>
  <c r="O158" i="7"/>
  <c r="W174" i="7"/>
  <c r="J194" i="7"/>
  <c r="H206" i="7"/>
  <c r="O236" i="7"/>
  <c r="H284" i="7"/>
  <c r="O297" i="7"/>
  <c r="O337" i="7"/>
  <c r="P100" i="7"/>
  <c r="W43" i="7"/>
  <c r="I19" i="7" s="1"/>
  <c r="J47" i="7"/>
  <c r="J60" i="7"/>
  <c r="O79" i="7"/>
  <c r="W121" i="7"/>
  <c r="H182" i="7"/>
  <c r="O206" i="7"/>
  <c r="O225" i="7"/>
  <c r="H271" i="7"/>
  <c r="O284" i="7"/>
  <c r="X297" i="7"/>
  <c r="X337" i="7"/>
  <c r="H154" i="7"/>
  <c r="H71" i="7"/>
  <c r="J128" i="7"/>
  <c r="H142" i="7"/>
  <c r="J170" i="7"/>
  <c r="O182" i="7"/>
  <c r="H194" i="7"/>
  <c r="H243" i="7"/>
  <c r="H258" i="7"/>
  <c r="O271" i="7"/>
  <c r="H47" i="7"/>
  <c r="H60" i="7"/>
  <c r="J111" i="7"/>
  <c r="H139" i="7"/>
  <c r="O142" i="7"/>
  <c r="O243" i="7"/>
  <c r="O258" i="7"/>
  <c r="J356" i="7"/>
  <c r="CY176" i="1"/>
  <c r="X176" i="1" s="1"/>
  <c r="CZ176" i="1"/>
  <c r="Y176" i="1" s="1"/>
  <c r="CP174" i="1"/>
  <c r="O174" i="1" s="1"/>
  <c r="GM174" i="1" s="1"/>
  <c r="GN174" i="1" s="1"/>
  <c r="BZ168" i="1"/>
  <c r="AQ179" i="1"/>
  <c r="CD168" i="1"/>
  <c r="AU179" i="1"/>
  <c r="CZ170" i="1"/>
  <c r="Y170" i="1" s="1"/>
  <c r="CY170" i="1"/>
  <c r="X170" i="1" s="1"/>
  <c r="CD118" i="1"/>
  <c r="AU136" i="1"/>
  <c r="CC168" i="1"/>
  <c r="AT179" i="1"/>
  <c r="CZ131" i="1"/>
  <c r="Y131" i="1" s="1"/>
  <c r="CY131" i="1"/>
  <c r="X131" i="1" s="1"/>
  <c r="P173" i="1"/>
  <c r="Q173" i="1"/>
  <c r="T173" i="1"/>
  <c r="U173" i="1"/>
  <c r="AH179" i="1" s="1"/>
  <c r="R173" i="1"/>
  <c r="GK173" i="1" s="1"/>
  <c r="CY175" i="1"/>
  <c r="X175" i="1" s="1"/>
  <c r="CZ175" i="1"/>
  <c r="Y175" i="1" s="1"/>
  <c r="CY172" i="1"/>
  <c r="X172" i="1" s="1"/>
  <c r="CZ172" i="1"/>
  <c r="Y172" i="1" s="1"/>
  <c r="BY168" i="1"/>
  <c r="AP179" i="1"/>
  <c r="CI179" i="1"/>
  <c r="T177" i="1"/>
  <c r="AG179" i="1" s="1"/>
  <c r="CP175" i="1"/>
  <c r="O175" i="1" s="1"/>
  <c r="DF95" i="3"/>
  <c r="DJ95" i="3" s="1"/>
  <c r="DG95" i="3"/>
  <c r="DH95" i="3"/>
  <c r="DI95" i="3"/>
  <c r="BD179" i="1"/>
  <c r="BB179" i="1"/>
  <c r="R176" i="1"/>
  <c r="GK176" i="1" s="1"/>
  <c r="CT175" i="1"/>
  <c r="Q174" i="1"/>
  <c r="CS173" i="1"/>
  <c r="S171" i="1"/>
  <c r="CT171" i="1"/>
  <c r="CY133" i="1"/>
  <c r="X133" i="1" s="1"/>
  <c r="AB131" i="1"/>
  <c r="S132" i="1"/>
  <c r="W132" i="1"/>
  <c r="CQ130" i="1"/>
  <c r="CU68" i="3"/>
  <c r="CV68" i="3"/>
  <c r="CX68" i="3"/>
  <c r="CW70" i="3"/>
  <c r="CX70" i="3"/>
  <c r="CX71" i="3"/>
  <c r="CX72" i="3"/>
  <c r="S127" i="1"/>
  <c r="AB122" i="1"/>
  <c r="P122" i="1"/>
  <c r="CP122" i="1" s="1"/>
  <c r="O122" i="1" s="1"/>
  <c r="CQ122" i="1"/>
  <c r="CW51" i="3"/>
  <c r="CU50" i="3"/>
  <c r="CX51" i="3"/>
  <c r="CW54" i="3"/>
  <c r="CX50" i="3"/>
  <c r="CX54" i="3"/>
  <c r="CX53" i="3"/>
  <c r="I123" i="1"/>
  <c r="P121" i="1"/>
  <c r="Q121" i="1"/>
  <c r="U121" i="1"/>
  <c r="GX121" i="1"/>
  <c r="CX91" i="3"/>
  <c r="CW90" i="3"/>
  <c r="CX90" i="3"/>
  <c r="CW89" i="3"/>
  <c r="CX89" i="3"/>
  <c r="CG136" i="1"/>
  <c r="BZ118" i="1"/>
  <c r="CC136" i="1"/>
  <c r="AD171" i="1"/>
  <c r="AB171" i="1" s="1"/>
  <c r="R171" i="1"/>
  <c r="AQ136" i="1"/>
  <c r="CT129" i="1"/>
  <c r="S129" i="1"/>
  <c r="AB123" i="1"/>
  <c r="CQ123" i="1"/>
  <c r="P123" i="1"/>
  <c r="P176" i="1"/>
  <c r="CP176" i="1" s="1"/>
  <c r="O176" i="1" s="1"/>
  <c r="AD173" i="1"/>
  <c r="AB173" i="1" s="1"/>
  <c r="CT176" i="1"/>
  <c r="CQ175" i="1"/>
  <c r="CS174" i="1"/>
  <c r="S173" i="1"/>
  <c r="R172" i="1"/>
  <c r="GK172" i="1" s="1"/>
  <c r="Q171" i="1"/>
  <c r="CP171" i="1" s="1"/>
  <c r="O171" i="1" s="1"/>
  <c r="BD136" i="1"/>
  <c r="W134" i="1"/>
  <c r="V132" i="1"/>
  <c r="T129" i="1"/>
  <c r="I128" i="1"/>
  <c r="V128" i="1" s="1"/>
  <c r="K123" i="1"/>
  <c r="I177" i="1"/>
  <c r="U177" i="1" s="1"/>
  <c r="U175" i="1"/>
  <c r="CG179" i="1"/>
  <c r="CQ177" i="1"/>
  <c r="CS176" i="1"/>
  <c r="DF93" i="3"/>
  <c r="DJ93" i="3" s="1"/>
  <c r="DG93" i="3"/>
  <c r="DH93" i="3"/>
  <c r="DI93" i="3"/>
  <c r="CQ172" i="1"/>
  <c r="W171" i="1"/>
  <c r="BC136" i="1"/>
  <c r="CW73" i="3"/>
  <c r="CX73" i="3"/>
  <c r="CX74" i="3"/>
  <c r="CX75" i="3"/>
  <c r="CX76" i="3"/>
  <c r="P129" i="1"/>
  <c r="CP129" i="1" s="1"/>
  <c r="O129" i="1" s="1"/>
  <c r="I130" i="1"/>
  <c r="CQ128" i="1"/>
  <c r="T126" i="1"/>
  <c r="R126" i="1"/>
  <c r="GK126" i="1" s="1"/>
  <c r="BY136" i="1"/>
  <c r="R175" i="1"/>
  <c r="GK175" i="1" s="1"/>
  <c r="Q172" i="1"/>
  <c r="S126" i="1"/>
  <c r="CT126" i="1"/>
  <c r="P125" i="1"/>
  <c r="CP125" i="1" s="1"/>
  <c r="O125" i="1" s="1"/>
  <c r="GM125" i="1" s="1"/>
  <c r="GN125" i="1" s="1"/>
  <c r="AB125" i="1"/>
  <c r="U123" i="1"/>
  <c r="AO179" i="1"/>
  <c r="P172" i="1"/>
  <c r="CP172" i="1" s="1"/>
  <c r="O172" i="1" s="1"/>
  <c r="GM172" i="1" s="1"/>
  <c r="GN172" i="1" s="1"/>
  <c r="AB170" i="1"/>
  <c r="P130" i="1"/>
  <c r="CS127" i="1"/>
  <c r="R127" i="1"/>
  <c r="GK127" i="1" s="1"/>
  <c r="CP127" i="1"/>
  <c r="O127" i="1" s="1"/>
  <c r="CP126" i="1"/>
  <c r="O126" i="1" s="1"/>
  <c r="T123" i="1"/>
  <c r="P170" i="1"/>
  <c r="BC179" i="1"/>
  <c r="T134" i="1"/>
  <c r="CT134" i="1"/>
  <c r="S134" i="1"/>
  <c r="Q134" i="1"/>
  <c r="CP134" i="1" s="1"/>
  <c r="O134" i="1" s="1"/>
  <c r="CQ133" i="1"/>
  <c r="CS132" i="1"/>
  <c r="R132" i="1"/>
  <c r="GK132" i="1" s="1"/>
  <c r="P132" i="1"/>
  <c r="CP132" i="1" s="1"/>
  <c r="O132" i="1" s="1"/>
  <c r="P131" i="1"/>
  <c r="CP131" i="1" s="1"/>
  <c r="O131" i="1" s="1"/>
  <c r="GM131" i="1" s="1"/>
  <c r="GN131" i="1" s="1"/>
  <c r="CQ131" i="1"/>
  <c r="CR127" i="1"/>
  <c r="AD127" i="1"/>
  <c r="AB127" i="1" s="1"/>
  <c r="CR126" i="1"/>
  <c r="S123" i="1"/>
  <c r="AO136" i="1"/>
  <c r="CU81" i="3"/>
  <c r="CX85" i="3"/>
  <c r="CW82" i="3"/>
  <c r="CV81" i="3"/>
  <c r="W121" i="1"/>
  <c r="GX82" i="1"/>
  <c r="R81" i="1"/>
  <c r="GK81" i="1" s="1"/>
  <c r="CS81" i="1"/>
  <c r="CX35" i="3"/>
  <c r="CU33" i="3"/>
  <c r="CX34" i="3"/>
  <c r="CX33" i="3"/>
  <c r="BZ86" i="1"/>
  <c r="CI86" i="1" s="1"/>
  <c r="AH86" i="1"/>
  <c r="BY72" i="1"/>
  <c r="AP86" i="1"/>
  <c r="AB84" i="1"/>
  <c r="S83" i="1"/>
  <c r="CT83" i="1"/>
  <c r="U82" i="1"/>
  <c r="T82" i="1"/>
  <c r="S82" i="1"/>
  <c r="AB81" i="1"/>
  <c r="CX36" i="3"/>
  <c r="CV36" i="3"/>
  <c r="CU36" i="3"/>
  <c r="CX37" i="3"/>
  <c r="P78" i="1"/>
  <c r="CP78" i="1" s="1"/>
  <c r="O78" i="1" s="1"/>
  <c r="AB78" i="1"/>
  <c r="CQ78" i="1"/>
  <c r="BB136" i="1"/>
  <c r="R121" i="1"/>
  <c r="AO86" i="1"/>
  <c r="R82" i="1"/>
  <c r="GK82" i="1" s="1"/>
  <c r="DF87" i="3"/>
  <c r="DJ87" i="3" s="1"/>
  <c r="DG87" i="3"/>
  <c r="DH87" i="3"/>
  <c r="DI87" i="3"/>
  <c r="Q133" i="1"/>
  <c r="CP133" i="1" s="1"/>
  <c r="O133" i="1" s="1"/>
  <c r="GM133" i="1" s="1"/>
  <c r="GN133" i="1" s="1"/>
  <c r="R123" i="1"/>
  <c r="GK123" i="1" s="1"/>
  <c r="R122" i="1"/>
  <c r="GK122" i="1" s="1"/>
  <c r="CS122" i="1"/>
  <c r="CT121" i="1"/>
  <c r="S121" i="1"/>
  <c r="BB86" i="1"/>
  <c r="CR83" i="1"/>
  <c r="CP83" i="1"/>
  <c r="O83" i="1" s="1"/>
  <c r="CX45" i="3"/>
  <c r="CW41" i="3"/>
  <c r="CX44" i="3"/>
  <c r="CX40" i="3"/>
  <c r="CW40" i="3"/>
  <c r="CX46" i="3"/>
  <c r="I84" i="1"/>
  <c r="T84" i="1" s="1"/>
  <c r="V81" i="1"/>
  <c r="S79" i="1"/>
  <c r="CT79" i="1"/>
  <c r="CY78" i="1"/>
  <c r="X78" i="1" s="1"/>
  <c r="CZ78" i="1"/>
  <c r="Y78" i="1" s="1"/>
  <c r="T121" i="1"/>
  <c r="U84" i="1"/>
  <c r="AB83" i="1"/>
  <c r="S77" i="1"/>
  <c r="CT77" i="1"/>
  <c r="P82" i="1"/>
  <c r="CP82" i="1" s="1"/>
  <c r="O82" i="1" s="1"/>
  <c r="CQ82" i="1"/>
  <c r="CT80" i="1"/>
  <c r="S80" i="1"/>
  <c r="CD86" i="1"/>
  <c r="CX78" i="3"/>
  <c r="CX79" i="3"/>
  <c r="CW55" i="3"/>
  <c r="CX55" i="3"/>
  <c r="CR121" i="1"/>
  <c r="P84" i="1"/>
  <c r="AB82" i="1"/>
  <c r="Q81" i="1"/>
  <c r="CP81" i="1" s="1"/>
  <c r="O81" i="1" s="1"/>
  <c r="T80" i="1"/>
  <c r="AG86" i="1" s="1"/>
  <c r="P79" i="1"/>
  <c r="CP79" i="1" s="1"/>
  <c r="O79" i="1" s="1"/>
  <c r="P77" i="1"/>
  <c r="CZ76" i="1"/>
  <c r="Y76" i="1" s="1"/>
  <c r="GM76" i="1" s="1"/>
  <c r="GN76" i="1" s="1"/>
  <c r="CB86" i="1" s="1"/>
  <c r="P75" i="1"/>
  <c r="AC86" i="1" s="1"/>
  <c r="CZ74" i="1"/>
  <c r="Y74" i="1" s="1"/>
  <c r="CU15" i="3"/>
  <c r="CX16" i="3"/>
  <c r="CX15" i="3"/>
  <c r="CW77" i="3"/>
  <c r="CQ76" i="1"/>
  <c r="CT75" i="1"/>
  <c r="CQ74" i="1"/>
  <c r="BD40" i="1"/>
  <c r="CY36" i="1"/>
  <c r="X36" i="1" s="1"/>
  <c r="CZ36" i="1"/>
  <c r="Y36" i="1" s="1"/>
  <c r="CY34" i="1"/>
  <c r="X34" i="1" s="1"/>
  <c r="CZ34" i="1"/>
  <c r="Y34" i="1" s="1"/>
  <c r="GK30" i="1"/>
  <c r="CX88" i="3"/>
  <c r="CX83" i="3"/>
  <c r="CX69" i="3"/>
  <c r="AI40" i="1"/>
  <c r="CX84" i="3"/>
  <c r="BD86" i="1"/>
  <c r="S81" i="1"/>
  <c r="P80" i="1"/>
  <c r="CW31" i="3"/>
  <c r="CU30" i="3"/>
  <c r="CX31" i="3"/>
  <c r="CX30" i="3"/>
  <c r="R78" i="1"/>
  <c r="GK78" i="1" s="1"/>
  <c r="CX19" i="3"/>
  <c r="CW22" i="3"/>
  <c r="CX25" i="3"/>
  <c r="CX22" i="3"/>
  <c r="CX21" i="3"/>
  <c r="CX24" i="3"/>
  <c r="CV19" i="3"/>
  <c r="CX26" i="3"/>
  <c r="CU19" i="3"/>
  <c r="CX20" i="3"/>
  <c r="AB76" i="1"/>
  <c r="R76" i="1"/>
  <c r="GK76" i="1" s="1"/>
  <c r="CU17" i="3"/>
  <c r="CV17" i="3"/>
  <c r="CX17" i="3"/>
  <c r="AB74" i="1"/>
  <c r="R74" i="1"/>
  <c r="F59" i="1"/>
  <c r="F50" i="1"/>
  <c r="BA40" i="1"/>
  <c r="AP40" i="1"/>
  <c r="CX94" i="3"/>
  <c r="BC86" i="1"/>
  <c r="Q74" i="1"/>
  <c r="CP74" i="1" s="1"/>
  <c r="O74" i="1" s="1"/>
  <c r="AZ40" i="1"/>
  <c r="AO40" i="1"/>
  <c r="CY38" i="1"/>
  <c r="X38" i="1" s="1"/>
  <c r="CZ38" i="1"/>
  <c r="Y38" i="1" s="1"/>
  <c r="AG40" i="1"/>
  <c r="S75" i="1"/>
  <c r="CX86" i="3"/>
  <c r="CX80" i="3"/>
  <c r="AJ26" i="1"/>
  <c r="W40" i="1"/>
  <c r="CP32" i="1"/>
  <c r="O32" i="1" s="1"/>
  <c r="GM32" i="1" s="1"/>
  <c r="GN32" i="1" s="1"/>
  <c r="AH40" i="1"/>
  <c r="CX96" i="3"/>
  <c r="CX81" i="3"/>
  <c r="CW52" i="3"/>
  <c r="CX67" i="3"/>
  <c r="CW60" i="3"/>
  <c r="CW63" i="3"/>
  <c r="CX63" i="3"/>
  <c r="CW64" i="3"/>
  <c r="CX66" i="3"/>
  <c r="Q79" i="1"/>
  <c r="K78" i="1"/>
  <c r="Q77" i="1"/>
  <c r="Q75" i="1"/>
  <c r="CG40" i="1"/>
  <c r="CP36" i="1"/>
  <c r="O36" i="1" s="1"/>
  <c r="GM36" i="1" s="1"/>
  <c r="GN36" i="1" s="1"/>
  <c r="CX97" i="3"/>
  <c r="CX92" i="3"/>
  <c r="CW11" i="3"/>
  <c r="CU10" i="3"/>
  <c r="CX11" i="3"/>
  <c r="CT34" i="1"/>
  <c r="CY33" i="1"/>
  <c r="X33" i="1" s="1"/>
  <c r="GM33" i="1" s="1"/>
  <c r="GN33" i="1" s="1"/>
  <c r="CQ33" i="1"/>
  <c r="Q32" i="1"/>
  <c r="CS30" i="1"/>
  <c r="CX56" i="3"/>
  <c r="CW53" i="3"/>
  <c r="CV50" i="3"/>
  <c r="CX49" i="3"/>
  <c r="CX47" i="3"/>
  <c r="CX43" i="3"/>
  <c r="CV30" i="3"/>
  <c r="CV15" i="3"/>
  <c r="CV1" i="3"/>
  <c r="CT38" i="1"/>
  <c r="CQ37" i="1"/>
  <c r="BZ26" i="1"/>
  <c r="CX65" i="3"/>
  <c r="CX48" i="3"/>
  <c r="CW21" i="3"/>
  <c r="CW18" i="3"/>
  <c r="CX4" i="3"/>
  <c r="CV2" i="3"/>
  <c r="CX2" i="3"/>
  <c r="AB33" i="1"/>
  <c r="AD30" i="1"/>
  <c r="AB30" i="1" s="1"/>
  <c r="CX52" i="3"/>
  <c r="CW34" i="3"/>
  <c r="CX32" i="3"/>
  <c r="CW20" i="3"/>
  <c r="CW4" i="3"/>
  <c r="CU12" i="3"/>
  <c r="CV12" i="3"/>
  <c r="CX12" i="3"/>
  <c r="CX14" i="3"/>
  <c r="AB37" i="1"/>
  <c r="R37" i="1"/>
  <c r="GK37" i="1" s="1"/>
  <c r="GM37" i="1" s="1"/>
  <c r="GN37" i="1" s="1"/>
  <c r="CT36" i="1"/>
  <c r="CQ34" i="1"/>
  <c r="AD34" i="1"/>
  <c r="AB34" i="1" s="1"/>
  <c r="CS32" i="1"/>
  <c r="S30" i="1"/>
  <c r="P29" i="1"/>
  <c r="CX64" i="3"/>
  <c r="CX38" i="3"/>
  <c r="CV33" i="3"/>
  <c r="CX23" i="3"/>
  <c r="CX3" i="3"/>
  <c r="CW5" i="3"/>
  <c r="CX5" i="3"/>
  <c r="CV3" i="3"/>
  <c r="CW62" i="3"/>
  <c r="CX62" i="3"/>
  <c r="CW61" i="3"/>
  <c r="CW39" i="3"/>
  <c r="CW37" i="3"/>
  <c r="CX10" i="3"/>
  <c r="CW7" i="3"/>
  <c r="CU9" i="3"/>
  <c r="CX9" i="3"/>
  <c r="CQ32" i="1"/>
  <c r="AD32" i="1"/>
  <c r="AB32" i="1" s="1"/>
  <c r="Q30" i="1"/>
  <c r="AD40" i="1" s="1"/>
  <c r="CS29" i="1"/>
  <c r="CL26" i="1"/>
  <c r="CD26" i="1"/>
  <c r="CX82" i="3"/>
  <c r="CV10" i="3"/>
  <c r="CU8" i="3"/>
  <c r="Q34" i="1"/>
  <c r="CP34" i="1" s="1"/>
  <c r="O34" i="1" s="1"/>
  <c r="GM34" i="1" s="1"/>
  <c r="GN34" i="1" s="1"/>
  <c r="P30" i="1"/>
  <c r="CX77" i="3"/>
  <c r="CW69" i="3"/>
  <c r="CX60" i="3"/>
  <c r="CX58" i="3"/>
  <c r="CX57" i="3"/>
  <c r="CX41" i="3"/>
  <c r="CX27" i="3"/>
  <c r="CW13" i="3"/>
  <c r="CX8" i="3"/>
  <c r="Q38" i="1"/>
  <c r="CP38" i="1" s="1"/>
  <c r="O38" i="1" s="1"/>
  <c r="GM38" i="1" s="1"/>
  <c r="GN38" i="1" s="1"/>
  <c r="CU6" i="3"/>
  <c r="CV6" i="3"/>
  <c r="CX6" i="3"/>
  <c r="CW56" i="3"/>
  <c r="CX42" i="3"/>
  <c r="CX29" i="3"/>
  <c r="CX28" i="3"/>
  <c r="CW16" i="3"/>
  <c r="CW14" i="3"/>
  <c r="CX61" i="3"/>
  <c r="CX1" i="3"/>
  <c r="CX39" i="3"/>
  <c r="CX18" i="3"/>
  <c r="CX13" i="3"/>
  <c r="CX7" i="3"/>
  <c r="H363" i="7" l="1"/>
  <c r="H367" i="7"/>
  <c r="H359" i="7"/>
  <c r="H313" i="7"/>
  <c r="I15" i="7"/>
  <c r="I14" i="7" s="1"/>
  <c r="J209" i="7"/>
  <c r="J114" i="7"/>
  <c r="J367" i="7"/>
  <c r="J363" i="7"/>
  <c r="H209" i="7"/>
  <c r="AZ86" i="1"/>
  <c r="CI72" i="1"/>
  <c r="P86" i="1"/>
  <c r="AC72" i="1"/>
  <c r="CE86" i="1"/>
  <c r="CH86" i="1"/>
  <c r="CF86" i="1"/>
  <c r="CB72" i="1"/>
  <c r="AS86" i="1"/>
  <c r="AG168" i="1"/>
  <c r="T179" i="1"/>
  <c r="AH168" i="1"/>
  <c r="U179" i="1"/>
  <c r="T86" i="1"/>
  <c r="AG72" i="1"/>
  <c r="DI14" i="3"/>
  <c r="DF14" i="3"/>
  <c r="DH14" i="3"/>
  <c r="DG14" i="3"/>
  <c r="DJ14" i="3" s="1"/>
  <c r="DG18" i="3"/>
  <c r="DJ18" i="3" s="1"/>
  <c r="DH18" i="3"/>
  <c r="DI18" i="3"/>
  <c r="DF18" i="3"/>
  <c r="DF27" i="3"/>
  <c r="DJ27" i="3" s="1"/>
  <c r="DG27" i="3"/>
  <c r="DH27" i="3"/>
  <c r="DI27" i="3"/>
  <c r="DG39" i="3"/>
  <c r="DJ39" i="3" s="1"/>
  <c r="DH39" i="3"/>
  <c r="DI39" i="3"/>
  <c r="DF39" i="3"/>
  <c r="DF61" i="3"/>
  <c r="DG61" i="3"/>
  <c r="DJ61" i="3" s="1"/>
  <c r="DH61" i="3"/>
  <c r="DI61" i="3"/>
  <c r="DF58" i="3"/>
  <c r="DJ58" i="3" s="1"/>
  <c r="DG58" i="3"/>
  <c r="DH58" i="3"/>
  <c r="DI58" i="3"/>
  <c r="DH82" i="3"/>
  <c r="DF82" i="3"/>
  <c r="DG82" i="3"/>
  <c r="DJ82" i="3" s="1"/>
  <c r="DI82" i="3"/>
  <c r="DI9" i="3"/>
  <c r="DJ9" i="3" s="1"/>
  <c r="DF9" i="3"/>
  <c r="DH9" i="3"/>
  <c r="DG9" i="3"/>
  <c r="DF64" i="3"/>
  <c r="DH64" i="3"/>
  <c r="DG64" i="3"/>
  <c r="DJ64" i="3" s="1"/>
  <c r="DI64" i="3"/>
  <c r="DI97" i="3"/>
  <c r="DF97" i="3"/>
  <c r="DJ97" i="3" s="1"/>
  <c r="DG97" i="3"/>
  <c r="DH97" i="3"/>
  <c r="AH26" i="1"/>
  <c r="U40" i="1"/>
  <c r="DF24" i="3"/>
  <c r="DJ24" i="3" s="1"/>
  <c r="DG24" i="3"/>
  <c r="DH24" i="3"/>
  <c r="DI24" i="3"/>
  <c r="DF31" i="3"/>
  <c r="DG31" i="3"/>
  <c r="DJ31" i="3" s="1"/>
  <c r="DH31" i="3"/>
  <c r="DI31" i="3"/>
  <c r="CP77" i="1"/>
  <c r="O77" i="1" s="1"/>
  <c r="CY121" i="1"/>
  <c r="X121" i="1" s="1"/>
  <c r="CZ121" i="1"/>
  <c r="Y121" i="1" s="1"/>
  <c r="CZ82" i="1"/>
  <c r="Y82" i="1" s="1"/>
  <c r="CY82" i="1"/>
  <c r="X82" i="1" s="1"/>
  <c r="GM82" i="1" s="1"/>
  <c r="GO82" i="1" s="1"/>
  <c r="AO118" i="1"/>
  <c r="F140" i="1"/>
  <c r="F195" i="1"/>
  <c r="BC168" i="1"/>
  <c r="CY126" i="1"/>
  <c r="X126" i="1" s="1"/>
  <c r="CZ126" i="1"/>
  <c r="Y126" i="1" s="1"/>
  <c r="R130" i="1"/>
  <c r="GK130" i="1" s="1"/>
  <c r="Q130" i="1"/>
  <c r="S130" i="1"/>
  <c r="BC118" i="1"/>
  <c r="F152" i="1"/>
  <c r="GX130" i="1"/>
  <c r="T128" i="1"/>
  <c r="DF54" i="3"/>
  <c r="DG54" i="3"/>
  <c r="DJ54" i="3" s="1"/>
  <c r="DH54" i="3"/>
  <c r="DI54" i="3"/>
  <c r="F204" i="1"/>
  <c r="BD168" i="1"/>
  <c r="GM175" i="1"/>
  <c r="GN175" i="1" s="1"/>
  <c r="DF60" i="3"/>
  <c r="DH60" i="3"/>
  <c r="DI60" i="3"/>
  <c r="DG60" i="3"/>
  <c r="DJ60" i="3" s="1"/>
  <c r="DH52" i="3"/>
  <c r="DI52" i="3"/>
  <c r="DF52" i="3"/>
  <c r="DG52" i="3"/>
  <c r="DJ52" i="3" s="1"/>
  <c r="DI43" i="3"/>
  <c r="DF43" i="3"/>
  <c r="DJ43" i="3" s="1"/>
  <c r="DG43" i="3"/>
  <c r="DH43" i="3"/>
  <c r="AP26" i="1"/>
  <c r="F49" i="1"/>
  <c r="DF21" i="3"/>
  <c r="DG21" i="3"/>
  <c r="DJ21" i="3" s="1"/>
  <c r="DH21" i="3"/>
  <c r="DI21" i="3"/>
  <c r="DG79" i="3"/>
  <c r="DF79" i="3"/>
  <c r="DJ79" i="3" s="1"/>
  <c r="DH79" i="3"/>
  <c r="DI79" i="3"/>
  <c r="DI40" i="3"/>
  <c r="DF40" i="3"/>
  <c r="DH40" i="3"/>
  <c r="DG40" i="3"/>
  <c r="DJ40" i="3" s="1"/>
  <c r="AH72" i="1"/>
  <c r="U86" i="1"/>
  <c r="CP170" i="1"/>
  <c r="O170" i="1" s="1"/>
  <c r="CG168" i="1"/>
  <c r="AX179" i="1"/>
  <c r="CY129" i="1"/>
  <c r="X129" i="1" s="1"/>
  <c r="CZ129" i="1"/>
  <c r="Y129" i="1" s="1"/>
  <c r="GM129" i="1" s="1"/>
  <c r="GN129" i="1" s="1"/>
  <c r="W84" i="1"/>
  <c r="AJ86" i="1" s="1"/>
  <c r="DF50" i="3"/>
  <c r="DG50" i="3"/>
  <c r="DH50" i="3"/>
  <c r="DI50" i="3"/>
  <c r="DJ50" i="3" s="1"/>
  <c r="CY127" i="1"/>
  <c r="X127" i="1" s="1"/>
  <c r="CZ127" i="1"/>
  <c r="Y127" i="1" s="1"/>
  <c r="U128" i="1"/>
  <c r="CY171" i="1"/>
  <c r="X171" i="1" s="1"/>
  <c r="CZ171" i="1"/>
  <c r="Y171" i="1" s="1"/>
  <c r="CP173" i="1"/>
  <c r="O173" i="1" s="1"/>
  <c r="T130" i="1"/>
  <c r="AG136" i="1" s="1"/>
  <c r="DI63" i="3"/>
  <c r="DF63" i="3"/>
  <c r="DG63" i="3"/>
  <c r="DJ63" i="3" s="1"/>
  <c r="DH63" i="3"/>
  <c r="DF5" i="3"/>
  <c r="DG5" i="3"/>
  <c r="DJ5" i="3" s="1"/>
  <c r="DH5" i="3"/>
  <c r="DI5" i="3"/>
  <c r="AF40" i="1"/>
  <c r="CY30" i="1"/>
  <c r="X30" i="1" s="1"/>
  <c r="AK40" i="1" s="1"/>
  <c r="CZ30" i="1"/>
  <c r="Y30" i="1" s="1"/>
  <c r="AL40" i="1" s="1"/>
  <c r="DF12" i="3"/>
  <c r="DG12" i="3"/>
  <c r="DH12" i="3"/>
  <c r="DI12" i="3"/>
  <c r="DJ12" i="3" s="1"/>
  <c r="DF65" i="3"/>
  <c r="DJ65" i="3" s="1"/>
  <c r="DG65" i="3"/>
  <c r="DH65" i="3"/>
  <c r="DI65" i="3"/>
  <c r="DF47" i="3"/>
  <c r="DJ47" i="3" s="1"/>
  <c r="DG47" i="3"/>
  <c r="DH47" i="3"/>
  <c r="DI47" i="3"/>
  <c r="CG26" i="1"/>
  <c r="AX40" i="1"/>
  <c r="W26" i="1"/>
  <c r="F64" i="1"/>
  <c r="AO26" i="1"/>
  <c r="F44" i="1"/>
  <c r="AO209" i="1"/>
  <c r="BA26" i="1"/>
  <c r="F60" i="1"/>
  <c r="DF22" i="3"/>
  <c r="DG22" i="3"/>
  <c r="DJ22" i="3" s="1"/>
  <c r="DH22" i="3"/>
  <c r="DI22" i="3"/>
  <c r="DG69" i="3"/>
  <c r="DJ69" i="3" s="1"/>
  <c r="DI69" i="3"/>
  <c r="DH69" i="3"/>
  <c r="DF69" i="3"/>
  <c r="DF15" i="3"/>
  <c r="DG15" i="3"/>
  <c r="DI15" i="3"/>
  <c r="DJ15" i="3" s="1"/>
  <c r="DH15" i="3"/>
  <c r="DG78" i="3"/>
  <c r="DF78" i="3"/>
  <c r="DJ78" i="3" s="1"/>
  <c r="DH78" i="3"/>
  <c r="DI78" i="3"/>
  <c r="DF44" i="3"/>
  <c r="DJ44" i="3" s="1"/>
  <c r="DG44" i="3"/>
  <c r="DH44" i="3"/>
  <c r="DI44" i="3"/>
  <c r="GM78" i="1"/>
  <c r="GO78" i="1" s="1"/>
  <c r="BZ72" i="1"/>
  <c r="AQ86" i="1"/>
  <c r="CG86" i="1"/>
  <c r="CZ123" i="1"/>
  <c r="Y123" i="1" s="1"/>
  <c r="CY123" i="1"/>
  <c r="X123" i="1" s="1"/>
  <c r="AO168" i="1"/>
  <c r="F183" i="1"/>
  <c r="DG76" i="3"/>
  <c r="DF76" i="3"/>
  <c r="DJ76" i="3" s="1"/>
  <c r="DH76" i="3"/>
  <c r="DI76" i="3"/>
  <c r="CG118" i="1"/>
  <c r="AX136" i="1"/>
  <c r="DG72" i="3"/>
  <c r="DI72" i="3"/>
  <c r="DF72" i="3"/>
  <c r="DJ72" i="3" s="1"/>
  <c r="DH72" i="3"/>
  <c r="W130" i="1"/>
  <c r="W128" i="1"/>
  <c r="DH48" i="3"/>
  <c r="DI48" i="3"/>
  <c r="DF48" i="3"/>
  <c r="DJ48" i="3" s="1"/>
  <c r="DG48" i="3"/>
  <c r="DG7" i="3"/>
  <c r="DJ7" i="3" s="1"/>
  <c r="DH7" i="3"/>
  <c r="DI7" i="3"/>
  <c r="DF7" i="3"/>
  <c r="DH28" i="3"/>
  <c r="DI28" i="3"/>
  <c r="DG28" i="3"/>
  <c r="DF28" i="3"/>
  <c r="DJ28" i="3" s="1"/>
  <c r="DH8" i="3"/>
  <c r="DI8" i="3"/>
  <c r="DJ8" i="3" s="1"/>
  <c r="DG8" i="3"/>
  <c r="DF8" i="3"/>
  <c r="DI77" i="3"/>
  <c r="DH77" i="3"/>
  <c r="DF77" i="3"/>
  <c r="DG77" i="3"/>
  <c r="DJ77" i="3" s="1"/>
  <c r="DF10" i="3"/>
  <c r="DG10" i="3"/>
  <c r="DI10" i="3"/>
  <c r="DJ10" i="3" s="1"/>
  <c r="DH10" i="3"/>
  <c r="DF49" i="3"/>
  <c r="DJ49" i="3" s="1"/>
  <c r="DG49" i="3"/>
  <c r="DH49" i="3"/>
  <c r="DI49" i="3"/>
  <c r="AZ26" i="1"/>
  <c r="F51" i="1"/>
  <c r="DG25" i="3"/>
  <c r="DH25" i="3"/>
  <c r="DI25" i="3"/>
  <c r="DF25" i="3"/>
  <c r="DJ25" i="3" s="1"/>
  <c r="CP80" i="1"/>
  <c r="O80" i="1" s="1"/>
  <c r="DI83" i="3"/>
  <c r="DF83" i="3"/>
  <c r="DJ83" i="3" s="1"/>
  <c r="DG83" i="3"/>
  <c r="DH83" i="3"/>
  <c r="DF16" i="3"/>
  <c r="DG16" i="3"/>
  <c r="DJ16" i="3" s="1"/>
  <c r="DH16" i="3"/>
  <c r="DI16" i="3"/>
  <c r="DF37" i="3"/>
  <c r="DG37" i="3"/>
  <c r="DJ37" i="3" s="1"/>
  <c r="DI37" i="3"/>
  <c r="DH37" i="3"/>
  <c r="GM126" i="1"/>
  <c r="GN126" i="1" s="1"/>
  <c r="AP136" i="1"/>
  <c r="BY118" i="1"/>
  <c r="CI136" i="1"/>
  <c r="DG75" i="3"/>
  <c r="DI75" i="3"/>
  <c r="DF75" i="3"/>
  <c r="DJ75" i="3" s="1"/>
  <c r="DH75" i="3"/>
  <c r="Q177" i="1"/>
  <c r="R177" i="1"/>
  <c r="GK177" i="1" s="1"/>
  <c r="S177" i="1"/>
  <c r="W177" i="1"/>
  <c r="AJ179" i="1" s="1"/>
  <c r="V177" i="1"/>
  <c r="AI179" i="1" s="1"/>
  <c r="BD118" i="1"/>
  <c r="F161" i="1"/>
  <c r="GM176" i="1"/>
  <c r="GN176" i="1" s="1"/>
  <c r="AQ118" i="1"/>
  <c r="F146" i="1"/>
  <c r="DF89" i="3"/>
  <c r="DG89" i="3"/>
  <c r="DJ89" i="3" s="1"/>
  <c r="DH89" i="3"/>
  <c r="DI89" i="3"/>
  <c r="DF51" i="3"/>
  <c r="DG51" i="3"/>
  <c r="DJ51" i="3" s="1"/>
  <c r="DH51" i="3"/>
  <c r="DI51" i="3"/>
  <c r="DF71" i="3"/>
  <c r="DJ71" i="3" s="1"/>
  <c r="DG71" i="3"/>
  <c r="DI71" i="3"/>
  <c r="DH71" i="3"/>
  <c r="AZ179" i="1"/>
  <c r="CI168" i="1"/>
  <c r="S128" i="1"/>
  <c r="AF179" i="1"/>
  <c r="CP30" i="1"/>
  <c r="O30" i="1" s="1"/>
  <c r="GM30" i="1" s="1"/>
  <c r="GN30" i="1" s="1"/>
  <c r="DH3" i="3"/>
  <c r="DI3" i="3"/>
  <c r="DJ3" i="3" s="1"/>
  <c r="DG3" i="3"/>
  <c r="DF3" i="3"/>
  <c r="DG2" i="3"/>
  <c r="DH2" i="3"/>
  <c r="DI2" i="3"/>
  <c r="DJ2" i="3" s="1"/>
  <c r="DF2" i="3"/>
  <c r="DF11" i="3"/>
  <c r="DG11" i="3"/>
  <c r="DJ11" i="3" s="1"/>
  <c r="DH11" i="3"/>
  <c r="DI11" i="3"/>
  <c r="DF67" i="3"/>
  <c r="DJ67" i="3" s="1"/>
  <c r="DG67" i="3"/>
  <c r="DI67" i="3"/>
  <c r="DH67" i="3"/>
  <c r="DF80" i="3"/>
  <c r="DJ80" i="3" s="1"/>
  <c r="DG80" i="3"/>
  <c r="DH80" i="3"/>
  <c r="DI80" i="3"/>
  <c r="DF20" i="3"/>
  <c r="DG20" i="3"/>
  <c r="DJ20" i="3" s="1"/>
  <c r="DI20" i="3"/>
  <c r="DH20" i="3"/>
  <c r="CY81" i="1"/>
  <c r="X81" i="1" s="1"/>
  <c r="GM81" i="1" s="1"/>
  <c r="GO81" i="1" s="1"/>
  <c r="CZ81" i="1"/>
  <c r="Y81" i="1" s="1"/>
  <c r="DH88" i="3"/>
  <c r="DI88" i="3"/>
  <c r="DF88" i="3"/>
  <c r="DJ88" i="3" s="1"/>
  <c r="DG88" i="3"/>
  <c r="CD72" i="1"/>
  <c r="AU86" i="1"/>
  <c r="CY77" i="1"/>
  <c r="X77" i="1" s="1"/>
  <c r="CZ77" i="1"/>
  <c r="Y77" i="1" s="1"/>
  <c r="CY79" i="1"/>
  <c r="X79" i="1" s="1"/>
  <c r="GM79" i="1" s="1"/>
  <c r="GO79" i="1" s="1"/>
  <c r="CZ79" i="1"/>
  <c r="Y79" i="1" s="1"/>
  <c r="DG45" i="3"/>
  <c r="DH45" i="3"/>
  <c r="DI45" i="3"/>
  <c r="DF45" i="3"/>
  <c r="DJ45" i="3" s="1"/>
  <c r="GX84" i="1"/>
  <c r="CJ86" i="1" s="1"/>
  <c r="CY83" i="1"/>
  <c r="X83" i="1" s="1"/>
  <c r="CZ83" i="1"/>
  <c r="Y83" i="1" s="1"/>
  <c r="GM83" i="1" s="1"/>
  <c r="GO83" i="1" s="1"/>
  <c r="DF33" i="3"/>
  <c r="DG33" i="3"/>
  <c r="DI33" i="3"/>
  <c r="DJ33" i="3" s="1"/>
  <c r="DH33" i="3"/>
  <c r="GM127" i="1"/>
  <c r="GN127" i="1" s="1"/>
  <c r="DF74" i="3"/>
  <c r="DJ74" i="3" s="1"/>
  <c r="DG74" i="3"/>
  <c r="DI74" i="3"/>
  <c r="DH74" i="3"/>
  <c r="AD179" i="1"/>
  <c r="GK171" i="1"/>
  <c r="AE179" i="1"/>
  <c r="DI70" i="3"/>
  <c r="DF70" i="3"/>
  <c r="DG70" i="3"/>
  <c r="DJ70" i="3" s="1"/>
  <c r="DH70" i="3"/>
  <c r="CY132" i="1"/>
  <c r="X132" i="1" s="1"/>
  <c r="GM132" i="1" s="1"/>
  <c r="GN132" i="1" s="1"/>
  <c r="CZ132" i="1"/>
  <c r="Y132" i="1" s="1"/>
  <c r="AP168" i="1"/>
  <c r="F188" i="1"/>
  <c r="AD26" i="1"/>
  <c r="Q40" i="1"/>
  <c r="DF86" i="3"/>
  <c r="DJ86" i="3" s="1"/>
  <c r="DG86" i="3"/>
  <c r="DH86" i="3"/>
  <c r="DI86" i="3"/>
  <c r="F102" i="1"/>
  <c r="BC72" i="1"/>
  <c r="BC209" i="1"/>
  <c r="GK74" i="1"/>
  <c r="GM74" i="1" s="1"/>
  <c r="DH19" i="3"/>
  <c r="DI19" i="3"/>
  <c r="DJ19" i="3" s="1"/>
  <c r="DG19" i="3"/>
  <c r="DF19" i="3"/>
  <c r="F111" i="1"/>
  <c r="BD72" i="1"/>
  <c r="BD26" i="1"/>
  <c r="F65" i="1"/>
  <c r="BD209" i="1"/>
  <c r="CY80" i="1"/>
  <c r="X80" i="1" s="1"/>
  <c r="CZ80" i="1"/>
  <c r="Y80" i="1" s="1"/>
  <c r="AO72" i="1"/>
  <c r="F90" i="1"/>
  <c r="DF34" i="3"/>
  <c r="DG34" i="3"/>
  <c r="DJ34" i="3" s="1"/>
  <c r="DH34" i="3"/>
  <c r="DI34" i="3"/>
  <c r="CY134" i="1"/>
  <c r="X134" i="1" s="1"/>
  <c r="GM134" i="1" s="1"/>
  <c r="GN134" i="1" s="1"/>
  <c r="CZ134" i="1"/>
  <c r="Y134" i="1" s="1"/>
  <c r="DI73" i="3"/>
  <c r="DF73" i="3"/>
  <c r="DG73" i="3"/>
  <c r="DJ73" i="3" s="1"/>
  <c r="DH73" i="3"/>
  <c r="Q128" i="1"/>
  <c r="R128" i="1"/>
  <c r="GK128" i="1" s="1"/>
  <c r="GX128" i="1"/>
  <c r="DF90" i="3"/>
  <c r="DG90" i="3"/>
  <c r="DJ90" i="3" s="1"/>
  <c r="DH90" i="3"/>
  <c r="DI90" i="3"/>
  <c r="CP121" i="1"/>
  <c r="O121" i="1" s="1"/>
  <c r="AT168" i="1"/>
  <c r="F197" i="1"/>
  <c r="AU168" i="1"/>
  <c r="F198" i="1"/>
  <c r="DG13" i="3"/>
  <c r="DJ13" i="3" s="1"/>
  <c r="DH13" i="3"/>
  <c r="DI13" i="3"/>
  <c r="DF13" i="3"/>
  <c r="DF41" i="3"/>
  <c r="DG41" i="3"/>
  <c r="DJ41" i="3" s="1"/>
  <c r="DH41" i="3"/>
  <c r="DI41" i="3"/>
  <c r="DH56" i="3"/>
  <c r="DI56" i="3"/>
  <c r="DF56" i="3"/>
  <c r="DG56" i="3"/>
  <c r="DJ56" i="3" s="1"/>
  <c r="DF81" i="3"/>
  <c r="DG81" i="3"/>
  <c r="DH81" i="3"/>
  <c r="DI81" i="3"/>
  <c r="DJ81" i="3" s="1"/>
  <c r="CY75" i="1"/>
  <c r="X75" i="1" s="1"/>
  <c r="CZ75" i="1"/>
  <c r="Y75" i="1" s="1"/>
  <c r="DH94" i="3"/>
  <c r="DI94" i="3"/>
  <c r="DF94" i="3"/>
  <c r="DJ94" i="3" s="1"/>
  <c r="DG94" i="3"/>
  <c r="DF26" i="3"/>
  <c r="DJ26" i="3" s="1"/>
  <c r="DG26" i="3"/>
  <c r="DI26" i="3"/>
  <c r="DH26" i="3"/>
  <c r="DF84" i="3"/>
  <c r="DJ84" i="3" s="1"/>
  <c r="DG84" i="3"/>
  <c r="DH84" i="3"/>
  <c r="DI84" i="3"/>
  <c r="AE40" i="1"/>
  <c r="CP75" i="1"/>
  <c r="O75" i="1" s="1"/>
  <c r="GM75" i="1" s="1"/>
  <c r="GO75" i="1" s="1"/>
  <c r="Q84" i="1"/>
  <c r="AD86" i="1" s="1"/>
  <c r="R84" i="1"/>
  <c r="GK84" i="1" s="1"/>
  <c r="S84" i="1"/>
  <c r="GK121" i="1"/>
  <c r="AE136" i="1"/>
  <c r="DH36" i="3"/>
  <c r="DI36" i="3"/>
  <c r="DJ36" i="3" s="1"/>
  <c r="DG36" i="3"/>
  <c r="DF36" i="3"/>
  <c r="AP72" i="1"/>
  <c r="F95" i="1"/>
  <c r="DG85" i="3"/>
  <c r="DH85" i="3"/>
  <c r="DI85" i="3"/>
  <c r="DF85" i="3"/>
  <c r="DJ85" i="3" s="1"/>
  <c r="P128" i="1"/>
  <c r="CP128" i="1" s="1"/>
  <c r="O128" i="1" s="1"/>
  <c r="CY173" i="1"/>
  <c r="X173" i="1" s="1"/>
  <c r="CZ173" i="1"/>
  <c r="Y173" i="1" s="1"/>
  <c r="CP123" i="1"/>
  <c r="O123" i="1" s="1"/>
  <c r="GM123" i="1" s="1"/>
  <c r="GN123" i="1" s="1"/>
  <c r="CX59" i="3"/>
  <c r="Q123" i="1"/>
  <c r="AD136" i="1" s="1"/>
  <c r="V123" i="1"/>
  <c r="W123" i="1"/>
  <c r="AJ136" i="1" s="1"/>
  <c r="GX123" i="1"/>
  <c r="CJ136" i="1" s="1"/>
  <c r="DG68" i="3"/>
  <c r="DH68" i="3"/>
  <c r="DF68" i="3"/>
  <c r="DI68" i="3"/>
  <c r="DJ68" i="3" s="1"/>
  <c r="P177" i="1"/>
  <c r="CP177" i="1" s="1"/>
  <c r="O177" i="1" s="1"/>
  <c r="AC40" i="1"/>
  <c r="CP29" i="1"/>
  <c r="O29" i="1" s="1"/>
  <c r="DF29" i="3"/>
  <c r="DJ29" i="3" s="1"/>
  <c r="DG29" i="3"/>
  <c r="DH29" i="3"/>
  <c r="DI29" i="3"/>
  <c r="DF42" i="3"/>
  <c r="DJ42" i="3" s="1"/>
  <c r="DG42" i="3"/>
  <c r="DH42" i="3"/>
  <c r="DI42" i="3"/>
  <c r="DI23" i="3"/>
  <c r="DF23" i="3"/>
  <c r="DJ23" i="3" s="1"/>
  <c r="DH23" i="3"/>
  <c r="DG23" i="3"/>
  <c r="DF4" i="3"/>
  <c r="DG4" i="3"/>
  <c r="DJ4" i="3" s="1"/>
  <c r="DI4" i="3"/>
  <c r="DH4" i="3"/>
  <c r="DF1" i="3"/>
  <c r="DG1" i="3"/>
  <c r="DH1" i="3"/>
  <c r="DI1" i="3"/>
  <c r="DJ1" i="3" s="1"/>
  <c r="DF6" i="3"/>
  <c r="DG6" i="3"/>
  <c r="DH6" i="3"/>
  <c r="DI6" i="3"/>
  <c r="DJ6" i="3" s="1"/>
  <c r="DF57" i="3"/>
  <c r="DJ57" i="3" s="1"/>
  <c r="DG57" i="3"/>
  <c r="DH57" i="3"/>
  <c r="DI57" i="3"/>
  <c r="DG62" i="3"/>
  <c r="DJ62" i="3" s="1"/>
  <c r="DH62" i="3"/>
  <c r="DI62" i="3"/>
  <c r="DF62" i="3"/>
  <c r="DF38" i="3"/>
  <c r="DJ38" i="3" s="1"/>
  <c r="DG38" i="3"/>
  <c r="DH38" i="3"/>
  <c r="DI38" i="3"/>
  <c r="DI32" i="3"/>
  <c r="DF32" i="3"/>
  <c r="DJ32" i="3" s="1"/>
  <c r="DH32" i="3"/>
  <c r="DG32" i="3"/>
  <c r="DF92" i="3"/>
  <c r="DJ92" i="3" s="1"/>
  <c r="DG92" i="3"/>
  <c r="DH92" i="3"/>
  <c r="DI92" i="3"/>
  <c r="DI66" i="3"/>
  <c r="DF66" i="3"/>
  <c r="DJ66" i="3" s="1"/>
  <c r="DG66" i="3"/>
  <c r="DH66" i="3"/>
  <c r="DF96" i="3"/>
  <c r="DJ96" i="3" s="1"/>
  <c r="DG96" i="3"/>
  <c r="DH96" i="3"/>
  <c r="DI96" i="3"/>
  <c r="AG26" i="1"/>
  <c r="T40" i="1"/>
  <c r="DF17" i="3"/>
  <c r="DG17" i="3"/>
  <c r="DH17" i="3"/>
  <c r="DI17" i="3"/>
  <c r="DJ17" i="3" s="1"/>
  <c r="DF30" i="3"/>
  <c r="DG30" i="3"/>
  <c r="DH30" i="3"/>
  <c r="DI30" i="3"/>
  <c r="DJ30" i="3" s="1"/>
  <c r="AI26" i="1"/>
  <c r="V40" i="1"/>
  <c r="DF55" i="3"/>
  <c r="DG55" i="3"/>
  <c r="DJ55" i="3" s="1"/>
  <c r="DH55" i="3"/>
  <c r="DI55" i="3"/>
  <c r="V84" i="1"/>
  <c r="AI86" i="1" s="1"/>
  <c r="DF46" i="3"/>
  <c r="DJ46" i="3" s="1"/>
  <c r="DG46" i="3"/>
  <c r="DH46" i="3"/>
  <c r="DI46" i="3"/>
  <c r="F99" i="1"/>
  <c r="BB72" i="1"/>
  <c r="BB209" i="1"/>
  <c r="BB118" i="1"/>
  <c r="F149" i="1"/>
  <c r="DG35" i="3"/>
  <c r="DH35" i="3"/>
  <c r="DI35" i="3"/>
  <c r="DF35" i="3"/>
  <c r="DJ35" i="3" s="1"/>
  <c r="CP130" i="1"/>
  <c r="O130" i="1" s="1"/>
  <c r="U130" i="1"/>
  <c r="AH136" i="1" s="1"/>
  <c r="V130" i="1"/>
  <c r="AT136" i="1"/>
  <c r="CC118" i="1"/>
  <c r="DG91" i="3"/>
  <c r="DH91" i="3"/>
  <c r="DI91" i="3"/>
  <c r="DF91" i="3"/>
  <c r="DJ91" i="3" s="1"/>
  <c r="DF53" i="3"/>
  <c r="DG53" i="3"/>
  <c r="DJ53" i="3" s="1"/>
  <c r="DH53" i="3"/>
  <c r="DI53" i="3"/>
  <c r="GM122" i="1"/>
  <c r="GN122" i="1" s="1"/>
  <c r="BB168" i="1"/>
  <c r="F192" i="1"/>
  <c r="AU118" i="1"/>
  <c r="F155" i="1"/>
  <c r="F189" i="1"/>
  <c r="AQ168" i="1"/>
  <c r="GX177" i="1"/>
  <c r="CJ179" i="1" s="1"/>
  <c r="AJ168" i="1" l="1"/>
  <c r="W179" i="1"/>
  <c r="AH118" i="1"/>
  <c r="U136" i="1"/>
  <c r="GO74" i="1"/>
  <c r="AG118" i="1"/>
  <c r="T136" i="1"/>
  <c r="AD72" i="1"/>
  <c r="Q86" i="1"/>
  <c r="CJ118" i="1"/>
  <c r="BA136" i="1"/>
  <c r="AK179" i="1"/>
  <c r="AJ118" i="1"/>
  <c r="W136" i="1"/>
  <c r="AD118" i="1"/>
  <c r="Q136" i="1"/>
  <c r="AI72" i="1"/>
  <c r="V86" i="1"/>
  <c r="DI59" i="3"/>
  <c r="DF59" i="3"/>
  <c r="DJ59" i="3" s="1"/>
  <c r="DG59" i="3"/>
  <c r="DH59" i="3"/>
  <c r="AU72" i="1"/>
  <c r="F105" i="1"/>
  <c r="AU209" i="1"/>
  <c r="AI168" i="1"/>
  <c r="V179" i="1"/>
  <c r="CG72" i="1"/>
  <c r="AX86" i="1"/>
  <c r="AK26" i="1"/>
  <c r="X40" i="1"/>
  <c r="AX168" i="1"/>
  <c r="F186" i="1"/>
  <c r="GM77" i="1"/>
  <c r="GO77" i="1" s="1"/>
  <c r="P72" i="1"/>
  <c r="F89" i="1"/>
  <c r="CZ84" i="1"/>
  <c r="Y84" i="1" s="1"/>
  <c r="AL86" i="1" s="1"/>
  <c r="CY84" i="1"/>
  <c r="X84" i="1" s="1"/>
  <c r="AC136" i="1"/>
  <c r="CP84" i="1"/>
  <c r="O84" i="1" s="1"/>
  <c r="AE168" i="1"/>
  <c r="R179" i="1"/>
  <c r="CI118" i="1"/>
  <c r="AZ136" i="1"/>
  <c r="AQ72" i="1"/>
  <c r="F96" i="1"/>
  <c r="AQ209" i="1"/>
  <c r="AX26" i="1"/>
  <c r="F47" i="1"/>
  <c r="AX209" i="1"/>
  <c r="AF26" i="1"/>
  <c r="S40" i="1"/>
  <c r="U26" i="1"/>
  <c r="F62" i="1"/>
  <c r="U209" i="1"/>
  <c r="AS72" i="1"/>
  <c r="F103" i="1"/>
  <c r="AF86" i="1"/>
  <c r="GM121" i="1"/>
  <c r="AB136" i="1"/>
  <c r="S179" i="1"/>
  <c r="AF168" i="1"/>
  <c r="CY177" i="1"/>
  <c r="X177" i="1" s="1"/>
  <c r="CZ177" i="1"/>
  <c r="Y177" i="1" s="1"/>
  <c r="AL179" i="1" s="1"/>
  <c r="GM80" i="1"/>
  <c r="GO80" i="1" s="1"/>
  <c r="BB22" i="1"/>
  <c r="F222" i="1"/>
  <c r="BB239" i="1"/>
  <c r="BD22" i="1"/>
  <c r="F234" i="1"/>
  <c r="BD239" i="1"/>
  <c r="AD168" i="1"/>
  <c r="Q179" i="1"/>
  <c r="CY128" i="1"/>
  <c r="X128" i="1" s="1"/>
  <c r="GM128" i="1" s="1"/>
  <c r="GN128" i="1" s="1"/>
  <c r="CZ128" i="1"/>
  <c r="Y128" i="1" s="1"/>
  <c r="AP118" i="1"/>
  <c r="F145" i="1"/>
  <c r="AO22" i="1"/>
  <c r="AO239" i="1"/>
  <c r="F213" i="1"/>
  <c r="GM173" i="1"/>
  <c r="GN173" i="1" s="1"/>
  <c r="GM171" i="1"/>
  <c r="GN171" i="1" s="1"/>
  <c r="AZ72" i="1"/>
  <c r="F97" i="1"/>
  <c r="AK86" i="1"/>
  <c r="AE86" i="1"/>
  <c r="GM170" i="1"/>
  <c r="AB179" i="1"/>
  <c r="AF136" i="1"/>
  <c r="F107" i="1"/>
  <c r="T72" i="1"/>
  <c r="CF72" i="1"/>
  <c r="AW86" i="1"/>
  <c r="V26" i="1"/>
  <c r="F63" i="1"/>
  <c r="GM29" i="1"/>
  <c r="AB40" i="1"/>
  <c r="AE26" i="1"/>
  <c r="R40" i="1"/>
  <c r="Q26" i="1"/>
  <c r="F52" i="1"/>
  <c r="Q209" i="1"/>
  <c r="AZ168" i="1"/>
  <c r="F190" i="1"/>
  <c r="AJ72" i="1"/>
  <c r="W86" i="1"/>
  <c r="AC179" i="1"/>
  <c r="AP209" i="1"/>
  <c r="U168" i="1"/>
  <c r="F201" i="1"/>
  <c r="CH72" i="1"/>
  <c r="AY86" i="1"/>
  <c r="AB86" i="1"/>
  <c r="BA179" i="1"/>
  <c r="CJ168" i="1"/>
  <c r="CH40" i="1"/>
  <c r="AC26" i="1"/>
  <c r="P40" i="1"/>
  <c r="CE40" i="1"/>
  <c r="CF40" i="1"/>
  <c r="AI136" i="1"/>
  <c r="BC22" i="1"/>
  <c r="F225" i="1"/>
  <c r="BC239" i="1"/>
  <c r="F143" i="1"/>
  <c r="AX118" i="1"/>
  <c r="U72" i="1"/>
  <c r="F108" i="1"/>
  <c r="CE72" i="1"/>
  <c r="AV86" i="1"/>
  <c r="AT118" i="1"/>
  <c r="F154" i="1"/>
  <c r="T26" i="1"/>
  <c r="F61" i="1"/>
  <c r="T209" i="1"/>
  <c r="GM177" i="1"/>
  <c r="GN177" i="1" s="1"/>
  <c r="AE118" i="1"/>
  <c r="R136" i="1"/>
  <c r="CJ72" i="1"/>
  <c r="BA86" i="1"/>
  <c r="AL26" i="1"/>
  <c r="Y40" i="1"/>
  <c r="CZ130" i="1"/>
  <c r="Y130" i="1" s="1"/>
  <c r="AL136" i="1" s="1"/>
  <c r="CY130" i="1"/>
  <c r="X130" i="1" s="1"/>
  <c r="GM130" i="1" s="1"/>
  <c r="GN130" i="1" s="1"/>
  <c r="T168" i="1"/>
  <c r="F200" i="1"/>
  <c r="AL168" i="1" l="1"/>
  <c r="Y179" i="1"/>
  <c r="Y136" i="1"/>
  <c r="AL118" i="1"/>
  <c r="AL72" i="1"/>
  <c r="Y86" i="1"/>
  <c r="CF26" i="1"/>
  <c r="AW40" i="1"/>
  <c r="AY72" i="1"/>
  <c r="F94" i="1"/>
  <c r="AB26" i="1"/>
  <c r="O40" i="1"/>
  <c r="BB18" i="1"/>
  <c r="F252" i="1"/>
  <c r="AB118" i="1"/>
  <c r="O136" i="1"/>
  <c r="AX72" i="1"/>
  <c r="F93" i="1"/>
  <c r="T22" i="1"/>
  <c r="F230" i="1"/>
  <c r="T239" i="1"/>
  <c r="GN29" i="1"/>
  <c r="CB40" i="1" s="1"/>
  <c r="CA40" i="1"/>
  <c r="AF118" i="1"/>
  <c r="S136" i="1"/>
  <c r="GN121" i="1"/>
  <c r="CB136" i="1" s="1"/>
  <c r="CA136" i="1"/>
  <c r="S26" i="1"/>
  <c r="F55" i="1"/>
  <c r="S209" i="1"/>
  <c r="AZ118" i="1"/>
  <c r="F147" i="1"/>
  <c r="AZ209" i="1"/>
  <c r="AK168" i="1"/>
  <c r="X179" i="1"/>
  <c r="CE26" i="1"/>
  <c r="AV40" i="1"/>
  <c r="P26" i="1"/>
  <c r="F43" i="1"/>
  <c r="S86" i="1"/>
  <c r="AF72" i="1"/>
  <c r="V168" i="1"/>
  <c r="F202" i="1"/>
  <c r="BA118" i="1"/>
  <c r="F156" i="1"/>
  <c r="Q22" i="1"/>
  <c r="F221" i="1"/>
  <c r="Q239" i="1"/>
  <c r="GN170" i="1"/>
  <c r="CB179" i="1" s="1"/>
  <c r="CA179" i="1"/>
  <c r="Q168" i="1"/>
  <c r="F191" i="1"/>
  <c r="AX22" i="1"/>
  <c r="F216" i="1"/>
  <c r="AX239" i="1"/>
  <c r="R168" i="1"/>
  <c r="F193" i="1"/>
  <c r="V72" i="1"/>
  <c r="F109" i="1"/>
  <c r="CA86" i="1"/>
  <c r="Y26" i="1"/>
  <c r="F67" i="1"/>
  <c r="BA72" i="1"/>
  <c r="F106" i="1"/>
  <c r="BA209" i="1"/>
  <c r="BC18" i="1"/>
  <c r="F255" i="1"/>
  <c r="AK136" i="1"/>
  <c r="AE72" i="1"/>
  <c r="R86" i="1"/>
  <c r="AU22" i="1"/>
  <c r="F228" i="1"/>
  <c r="AU239" i="1"/>
  <c r="Q72" i="1"/>
  <c r="F98" i="1"/>
  <c r="F158" i="1"/>
  <c r="U118" i="1"/>
  <c r="O179" i="1"/>
  <c r="AB168" i="1"/>
  <c r="AY40" i="1"/>
  <c r="CH26" i="1"/>
  <c r="AP22" i="1"/>
  <c r="AP239" i="1"/>
  <c r="F218" i="1"/>
  <c r="G16" i="2" s="1"/>
  <c r="G18" i="2" s="1"/>
  <c r="AW72" i="1"/>
  <c r="F92" i="1"/>
  <c r="X86" i="1"/>
  <c r="AK72" i="1"/>
  <c r="AO18" i="1"/>
  <c r="F243" i="1"/>
  <c r="BD18" i="1"/>
  <c r="F264" i="1"/>
  <c r="GM84" i="1"/>
  <c r="GO84" i="1" s="1"/>
  <c r="CC86" i="1" s="1"/>
  <c r="Q118" i="1"/>
  <c r="F148" i="1"/>
  <c r="AC168" i="1"/>
  <c r="CF179" i="1"/>
  <c r="CH179" i="1"/>
  <c r="P179" i="1"/>
  <c r="CE179" i="1"/>
  <c r="AQ22" i="1"/>
  <c r="F219" i="1"/>
  <c r="AQ239" i="1"/>
  <c r="AC118" i="1"/>
  <c r="CF136" i="1"/>
  <c r="CE136" i="1"/>
  <c r="P136" i="1"/>
  <c r="P209" i="1" s="1"/>
  <c r="CH136" i="1"/>
  <c r="X26" i="1"/>
  <c r="F66" i="1"/>
  <c r="T118" i="1"/>
  <c r="F157" i="1"/>
  <c r="F203" i="1"/>
  <c r="W168" i="1"/>
  <c r="R118" i="1"/>
  <c r="F150" i="1"/>
  <c r="F91" i="1"/>
  <c r="AV72" i="1"/>
  <c r="BA168" i="1"/>
  <c r="F199" i="1"/>
  <c r="R26" i="1"/>
  <c r="F54" i="1"/>
  <c r="R209" i="1"/>
  <c r="U22" i="1"/>
  <c r="F231" i="1"/>
  <c r="U239" i="1"/>
  <c r="AI118" i="1"/>
  <c r="V136" i="1"/>
  <c r="AB72" i="1"/>
  <c r="O86" i="1"/>
  <c r="F110" i="1"/>
  <c r="W72" i="1"/>
  <c r="W209" i="1"/>
  <c r="S168" i="1"/>
  <c r="F194" i="1"/>
  <c r="W118" i="1"/>
  <c r="F160" i="1"/>
  <c r="CC72" i="1" l="1"/>
  <c r="AT86" i="1"/>
  <c r="P22" i="1"/>
  <c r="P239" i="1"/>
  <c r="F212" i="1"/>
  <c r="P168" i="1"/>
  <c r="F182" i="1"/>
  <c r="U18" i="1"/>
  <c r="F261" i="1"/>
  <c r="O118" i="1"/>
  <c r="F138" i="1"/>
  <c r="AW26" i="1"/>
  <c r="F46" i="1"/>
  <c r="AW209" i="1"/>
  <c r="CH118" i="1"/>
  <c r="AY136" i="1"/>
  <c r="CE168" i="1"/>
  <c r="AV179" i="1"/>
  <c r="AV209" i="1" s="1"/>
  <c r="AK118" i="1"/>
  <c r="X136" i="1"/>
  <c r="CA26" i="1"/>
  <c r="AR40" i="1"/>
  <c r="CB26" i="1"/>
  <c r="AS40" i="1"/>
  <c r="Y72" i="1"/>
  <c r="F113" i="1"/>
  <c r="P118" i="1"/>
  <c r="F139" i="1"/>
  <c r="AP18" i="1"/>
  <c r="F248" i="1"/>
  <c r="S22" i="1"/>
  <c r="S239" i="1"/>
  <c r="F224" i="1"/>
  <c r="CE118" i="1"/>
  <c r="AV136" i="1"/>
  <c r="CH168" i="1"/>
  <c r="AY179" i="1"/>
  <c r="AV26" i="1"/>
  <c r="F45" i="1"/>
  <c r="T18" i="1"/>
  <c r="F260" i="1"/>
  <c r="R22" i="1"/>
  <c r="R239" i="1"/>
  <c r="F223" i="1"/>
  <c r="AR86" i="1"/>
  <c r="CA72" i="1"/>
  <c r="F159" i="1"/>
  <c r="V118" i="1"/>
  <c r="V209" i="1"/>
  <c r="CF118" i="1"/>
  <c r="AW136" i="1"/>
  <c r="AW179" i="1"/>
  <c r="CF168" i="1"/>
  <c r="AU18" i="1"/>
  <c r="F258" i="1"/>
  <c r="BA22" i="1"/>
  <c r="BA239" i="1"/>
  <c r="F229" i="1"/>
  <c r="CA168" i="1"/>
  <c r="AR179" i="1"/>
  <c r="O26" i="1"/>
  <c r="F42" i="1"/>
  <c r="O209" i="1"/>
  <c r="O72" i="1"/>
  <c r="F88" i="1"/>
  <c r="F48" i="1"/>
  <c r="AY26" i="1"/>
  <c r="AY209" i="1"/>
  <c r="H16" i="2"/>
  <c r="H18" i="2" s="1"/>
  <c r="CB168" i="1"/>
  <c r="AS179" i="1"/>
  <c r="F205" i="1"/>
  <c r="X168" i="1"/>
  <c r="CA118" i="1"/>
  <c r="AR136" i="1"/>
  <c r="F163" i="1"/>
  <c r="Y118" i="1"/>
  <c r="CB118" i="1"/>
  <c r="AS136" i="1"/>
  <c r="Y168" i="1"/>
  <c r="F206" i="1"/>
  <c r="AQ18" i="1"/>
  <c r="F249" i="1"/>
  <c r="X72" i="1"/>
  <c r="F112" i="1"/>
  <c r="Q18" i="1"/>
  <c r="F251" i="1"/>
  <c r="W22" i="1"/>
  <c r="F233" i="1"/>
  <c r="W239" i="1"/>
  <c r="F181" i="1"/>
  <c r="O168" i="1"/>
  <c r="R72" i="1"/>
  <c r="F100" i="1"/>
  <c r="Y209" i="1"/>
  <c r="AX18" i="1"/>
  <c r="F246" i="1"/>
  <c r="S72" i="1"/>
  <c r="F101" i="1"/>
  <c r="AZ22" i="1"/>
  <c r="AZ239" i="1"/>
  <c r="F220" i="1"/>
  <c r="S118" i="1"/>
  <c r="F151" i="1"/>
  <c r="AV22" i="1" l="1"/>
  <c r="F214" i="1"/>
  <c r="AV239" i="1"/>
  <c r="Y22" i="1"/>
  <c r="F236" i="1"/>
  <c r="Y239" i="1"/>
  <c r="AS118" i="1"/>
  <c r="F153" i="1"/>
  <c r="AS168" i="1"/>
  <c r="F196" i="1"/>
  <c r="O22" i="1"/>
  <c r="O239" i="1"/>
  <c r="F211" i="1"/>
  <c r="S18" i="1"/>
  <c r="F254" i="1"/>
  <c r="AS26" i="1"/>
  <c r="F57" i="1"/>
  <c r="AS209" i="1"/>
  <c r="AY118" i="1"/>
  <c r="F144" i="1"/>
  <c r="BA18" i="1"/>
  <c r="F259" i="1"/>
  <c r="AR26" i="1"/>
  <c r="F68" i="1"/>
  <c r="AR209" i="1"/>
  <c r="AW22" i="1"/>
  <c r="AW239" i="1"/>
  <c r="F215" i="1"/>
  <c r="AY22" i="1"/>
  <c r="AY239" i="1"/>
  <c r="F217" i="1"/>
  <c r="F207" i="1"/>
  <c r="AR168" i="1"/>
  <c r="AW168" i="1"/>
  <c r="F185" i="1"/>
  <c r="F187" i="1"/>
  <c r="AY168" i="1"/>
  <c r="AR72" i="1"/>
  <c r="F114" i="1"/>
  <c r="F142" i="1"/>
  <c r="AW118" i="1"/>
  <c r="R18" i="1"/>
  <c r="F253" i="1"/>
  <c r="X118" i="1"/>
  <c r="F162" i="1"/>
  <c r="X209" i="1"/>
  <c r="P18" i="1"/>
  <c r="F242" i="1"/>
  <c r="AZ18" i="1"/>
  <c r="F250" i="1"/>
  <c r="AR118" i="1"/>
  <c r="F164" i="1"/>
  <c r="W18" i="1"/>
  <c r="F263" i="1"/>
  <c r="AV118" i="1"/>
  <c r="F141" i="1"/>
  <c r="AV168" i="1"/>
  <c r="F184" i="1"/>
  <c r="AT72" i="1"/>
  <c r="F104" i="1"/>
  <c r="AT209" i="1"/>
  <c r="V22" i="1"/>
  <c r="F232" i="1"/>
  <c r="V239" i="1"/>
  <c r="J16" i="2"/>
  <c r="J18" i="2" s="1"/>
  <c r="V18" i="1" l="1"/>
  <c r="F262" i="1"/>
  <c r="Y18" i="1"/>
  <c r="F266" i="1"/>
  <c r="AT22" i="1"/>
  <c r="F227" i="1"/>
  <c r="F16" i="2" s="1"/>
  <c r="F18" i="2" s="1"/>
  <c r="AT239" i="1"/>
  <c r="AY18" i="1"/>
  <c r="F247" i="1"/>
  <c r="O18" i="1"/>
  <c r="F241" i="1"/>
  <c r="X22" i="1"/>
  <c r="X239" i="1"/>
  <c r="F235" i="1"/>
  <c r="AW18" i="1"/>
  <c r="F245" i="1"/>
  <c r="AV18" i="1"/>
  <c r="F244" i="1"/>
  <c r="AS22" i="1"/>
  <c r="F226" i="1"/>
  <c r="E16" i="2" s="1"/>
  <c r="AS239" i="1"/>
  <c r="AR22" i="1"/>
  <c r="AR239" i="1"/>
  <c r="F237" i="1"/>
  <c r="AR18" i="1" l="1"/>
  <c r="F267" i="1"/>
  <c r="AT18" i="1"/>
  <c r="F257" i="1"/>
  <c r="AS18" i="1"/>
  <c r="F256" i="1"/>
  <c r="X18" i="1"/>
  <c r="F265" i="1"/>
  <c r="E18" i="2"/>
  <c r="I16" i="2"/>
  <c r="I18" i="2" s="1"/>
</calcChain>
</file>

<file path=xl/sharedStrings.xml><?xml version="1.0" encoding="utf-8"?>
<sst xmlns="http://schemas.openxmlformats.org/spreadsheetml/2006/main" count="5329" uniqueCount="505">
  <si>
    <t>Smeta.RU  (495) 974-1589</t>
  </si>
  <si>
    <t>_PS_</t>
  </si>
  <si>
    <t>Smeta.RU</t>
  </si>
  <si>
    <t/>
  </si>
  <si>
    <t>02-01-03</t>
  </si>
  <si>
    <t>02-01-03 Строительство 4  ПКЛ 10 кВ в траншее открыто</t>
  </si>
  <si>
    <t>СК-60/24</t>
  </si>
  <si>
    <t>Пироженкова К.Ю.</t>
  </si>
  <si>
    <t>Сметные нормы списания</t>
  </si>
  <si>
    <t>Коды ОКП для ТСН-2001 МГЭ Дополнение 75</t>
  </si>
  <si>
    <t>ТСН-2001 (МГЭ) Доп 75 -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</si>
  <si>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</si>
  <si>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</si>
  <si>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</si>
  <si>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</si>
  <si>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</si>
  <si>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Строительство 4 ПКЛ 10 кВ в траншее открыто</t>
  </si>
  <si>
    <t>Новый раздел</t>
  </si>
  <si>
    <t>Строительные работы</t>
  </si>
  <si>
    <t>Шурфы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</si>
  <si>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</si>
  <si>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</si>
  <si>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</si>
  <si>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</si>
  <si>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</si>
  <si>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Поправка:  Наименование: Поправка: Сб.3-1.т.3.1.п.3.1.38_03.01.01.11.008 Наименование: При разработке грунта в местах, находящихся на расстоянии до 1 м от незащищенных кабелей</t>
  </si>
  <si>
    <t>*1</t>
  </si>
  <si>
    <t>*1,1)*1</t>
  </si>
  <si>
    <t>*1,1)*1,3</t>
  </si>
  <si>
    <t>ТСН-2001.3-1. 1-49...1-55</t>
  </si>
  <si>
    <t>ТСН-2001.3-1-15</t>
  </si>
  <si>
    <t>Поправка: Поправка: Сб.3-1.т.3.1.п.3.1.38_03.01.01.11.008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</si>
  <si>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</si>
  <si>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</si>
  <si>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</si>
  <si>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</si>
  <si>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*1,1</t>
  </si>
  <si>
    <t>Поправка: О.П. п.3.4.30.в</t>
  </si>
  <si>
    <t>Разработка</t>
  </si>
  <si>
    <t>3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</si>
  <si>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</si>
  <si>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</si>
  <si>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70, Сб. 1, т. 7, поз. 2</t>
  </si>
  <si>
    <t>ТСН-2001.3-1. 1-1...1-7</t>
  </si>
  <si>
    <t>ТСН-2001.3-1-1</t>
  </si>
  <si>
    <t>4</t>
  </si>
  <si>
    <t>3.1-3-2</t>
  </si>
  <si>
    <t>Разработка грунта в отвал экскаваторами с ковшом вместимостью 0,25 м3 группа грунтов 1-3</t>
  </si>
  <si>
    <t>ТСН-2001.3 Доп. 68, Сб. 1, т. 3, поз. 2</t>
  </si>
  <si>
    <t>5</t>
  </si>
  <si>
    <t>Засыпка</t>
  </si>
  <si>
    <t>6</t>
  </si>
  <si>
    <t>7</t>
  </si>
  <si>
    <t>Поправка:  Наименование: 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</t>
  </si>
  <si>
    <t>*1,1)*0,9</t>
  </si>
  <si>
    <t>*1,1)*0,5</t>
  </si>
  <si>
    <t>Поправка: Поправка: Сб.3-1.т.3.1.п.3.1.13_03.01.01.22.001</t>
  </si>
  <si>
    <t>8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</si>
  <si>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</si>
  <si>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</si>
  <si>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</si>
  <si>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</si>
  <si>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</si>
  <si>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</si>
  <si>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</si>
  <si>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</si>
  <si>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</si>
  <si>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</si>
  <si>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</si>
  <si>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</si>
  <si>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</si>
  <si>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</si>
  <si>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</si>
  <si>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</si>
  <si>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</si>
  <si>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</si>
  <si>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</si>
  <si>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</si>
  <si>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</si>
  <si>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</si>
  <si>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</si>
  <si>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</si>
  <si>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</si>
  <si>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</si>
  <si>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</si>
  <si>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</si>
  <si>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</si>
  <si>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</si>
  <si>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</si>
  <si>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</si>
  <si>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</si>
  <si>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</si>
  <si>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</si>
  <si>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</si>
  <si>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</si>
  <si>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</si>
  <si>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</si>
  <si>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</si>
  <si>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</si>
  <si>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</si>
  <si>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</si>
  <si>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</si>
  <si>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</si>
  <si>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</si>
  <si>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</si>
  <si>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</si>
  <si>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</si>
  <si>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</si>
  <si>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</si>
  <si>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</si>
  <si>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</si>
  <si>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</si>
  <si>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</si>
  <si>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</si>
  <si>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</si>
  <si>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</si>
  <si>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</si>
  <si>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</si>
  <si>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</si>
  <si>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9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</si>
  <si>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</si>
  <si>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</si>
  <si>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</si>
  <si>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</si>
  <si>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Монтаж оборудования</t>
  </si>
  <si>
    <t>ТСН-2001.4-8. 8-73...8-80</t>
  </si>
  <si>
    <t>ТСН-2001.4-8-3</t>
  </si>
  <si>
    <t>10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</si>
  <si>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</si>
  <si>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</si>
  <si>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</si>
  <si>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11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</si>
  <si>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</si>
  <si>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</si>
  <si>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</si>
  <si>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</si>
  <si>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Материалы строительные</t>
  </si>
  <si>
    <t>ТСН-2001.1 Материалы строительные</t>
  </si>
  <si>
    <t>ТСН-2001.1-1</t>
  </si>
  <si>
    <t>12</t>
  </si>
  <si>
    <t>4.8-80-5</t>
  </si>
  <si>
    <t>Прокладка кабеля напряжением до 35 кВ в проложенных трубах, блоках и коробах, при массе 1 м до 9 кг</t>
  </si>
  <si>
    <t>ТСН-2001.4 Доп. 69, Сб. 8, т. 80, поз. 5</t>
  </si>
  <si>
    <t>13</t>
  </si>
  <si>
    <t>1.23-7-524</t>
  </si>
  <si>
    <t>Кабель силовой с алюминиевыми жилами с пропитанной бумажной изоляцией в свинцовой оболочке, броня из стальных оцинкованных лент, марка АСБл, напряжение 10000 В, число жил и сечение 3х240 мм2</t>
  </si>
  <si>
    <t>км</t>
  </si>
  <si>
    <t>ТСН-2001.1 Доп. 73, Р. 23, о. 7, поз. 524</t>
  </si>
  <si>
    <t>Материалы монтажные</t>
  </si>
  <si>
    <t>ТСН-2001.1 Материалы монтажные</t>
  </si>
  <si>
    <t>ТСН-2001.1-2</t>
  </si>
  <si>
    <t>14</t>
  </si>
  <si>
    <t>4.8-75-6</t>
  </si>
  <si>
    <t>Покрытие кабеля, проложенного в траншее, плитами из полимернаполненных материалов в один ряд размером 48х36 см, расположенными вдоль кабельной линии</t>
  </si>
  <si>
    <t>ТСН-2001.4 Доп. 68, Сб. 8, т. 75, поз. 6</t>
  </si>
  <si>
    <t>ТСН-2001.4-8. 8-75-5…8-75-11 (доп. 19)</t>
  </si>
  <si>
    <t>ТСН-2001.4-8-26</t>
  </si>
  <si>
    <t>15</t>
  </si>
  <si>
    <t>4.8-75-10</t>
  </si>
  <si>
    <t>Добавлять на каждый последующий ряд покрытия кабеля, проложенного в траншее, при покрытии плитами размером 48х36 см из полимернаполненных материалов, расположенными вдоль кабельной линии (к норме и расценке 4.8-75-6)</t>
  </si>
  <si>
    <t>ТСН-2001.4 Доп. 68, Сб. 8, т. 75, поз. 10</t>
  </si>
  <si>
    <t>16</t>
  </si>
  <si>
    <t>4.8-75-1</t>
  </si>
  <si>
    <t>Покрытие кабелей, проложенных в траншее, кирпичом, одного кабеля</t>
  </si>
  <si>
    <t>ТСН-2001.4 Доп. 68, Сб. 8, т. 75, поз. 1</t>
  </si>
  <si>
    <t>16,1</t>
  </si>
  <si>
    <t>1.1-1-351</t>
  </si>
  <si>
    <t>Кирпич керамический рядовой, полнотелый, размер 250х120х65 мм, марка 100</t>
  </si>
  <si>
    <t>1000 шт.</t>
  </si>
  <si>
    <t>ТСН-2001.1 Доп. 70, Р. 1, о. 1, поз. 351</t>
  </si>
  <si>
    <t>17</t>
  </si>
  <si>
    <t>4.8-302-3</t>
  </si>
  <si>
    <t>Монтаж соединительной термоусаживаемой муфты для 3-х жильного кабеля с пластмассовой, резиновой и бумажной изоляцией напряжением до 10 кВ, сечением одной жилы до 240 мм2</t>
  </si>
  <si>
    <t>1 комплект</t>
  </si>
  <si>
    <t>ТСН-2001.4 Доп. 69, Сб. 8, т. 302, поз. 3</t>
  </si>
  <si>
    <t>ТСН-2001.4-8. 8-301…8-309 (доп. 30)</t>
  </si>
  <si>
    <t>ТСН-2001.4-8-34</t>
  </si>
  <si>
    <t>17,1</t>
  </si>
  <si>
    <t>1.21-5-539</t>
  </si>
  <si>
    <t>КОМПЛЕКТ</t>
  </si>
  <si>
    <t>ТСН-2001.1 Доп. 54, Р. 21, о. 5, поз. 539</t>
  </si>
  <si>
    <t>Тротуар  (Sв.с.= 65 м2, Sн.с.= 9,9м2)</t>
  </si>
  <si>
    <t>Разборка</t>
  </si>
  <si>
    <t>18</t>
  </si>
  <si>
    <t>6.68-51-4</t>
  </si>
  <si>
    <t>Разборка покрытий и оснований асфальтобетонных</t>
  </si>
  <si>
    <t>100 м3 конструкций</t>
  </si>
  <si>
    <t>ТСН-2001.6 Доп. 68, Сб. 68, т. 51, поз. 4</t>
  </si>
  <si>
    <t>Поправка:  Наименование:</t>
  </si>
  <si>
    <t>Ремонтно-строительные работы</t>
  </si>
  <si>
    <t>ТСН-2001.6-68. 68-51...68-53</t>
  </si>
  <si>
    <t>ТСН-2001.6-68-21</t>
  </si>
  <si>
    <t>Поправка:</t>
  </si>
  <si>
    <t>19</t>
  </si>
  <si>
    <t>6.68-51-2</t>
  </si>
  <si>
    <t>Разборка покрытий и оснований щебеночных</t>
  </si>
  <si>
    <t>ТСН-2001.6 Доп. 68, Сб. 68, т. 51, поз. 2</t>
  </si>
  <si>
    <t>20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</si>
  <si>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</si>
  <si>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</si>
  <si>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</si>
  <si>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</si>
  <si>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</si>
  <si>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</si>
  <si>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Восстановление</t>
  </si>
  <si>
    <t>21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</si>
  <si>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</si>
  <si>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</si>
  <si>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</si>
  <si>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</si>
  <si>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27-1...27-21</t>
  </si>
  <si>
    <t>ТСН-2001.3-27-1</t>
  </si>
  <si>
    <t>21,1</t>
  </si>
  <si>
    <t>Песок природный для строительных работ</t>
  </si>
  <si>
    <t>22</t>
  </si>
  <si>
    <t>3.27-48-1</t>
  </si>
  <si>
    <t>Устройство оснований под тротуары из щебня толщиной 12 см</t>
  </si>
  <si>
    <t>100 м2 дорожек и тротуаров</t>
  </si>
  <si>
    <t>ТСН-2001.3 Доп. 68, Сб. 27, т. 48, поз. 1</t>
  </si>
  <si>
    <t>ТСН-2001.3-27. 27-48</t>
  </si>
  <si>
    <t>ТСН-2001.3-27-15</t>
  </si>
  <si>
    <t>22,1</t>
  </si>
  <si>
    <t>1.1-1-1555</t>
  </si>
  <si>
    <t>Щебень из плотных горных пород для дорожного строительства, марка от 800 до 1200, фракция 20-40 мм</t>
  </si>
  <si>
    <t>ТСН-2001.1 Доп. 67, Р. 1, о. 1, поз. 1555</t>
  </si>
  <si>
    <t>23</t>
  </si>
  <si>
    <t>3.27-47-3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</si>
  <si>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</si>
  <si>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100 м2 покрытия</t>
  </si>
  <si>
    <t>ТСН-2001.3 Доп. 68, Сб. 27, т. 47, поз. 3</t>
  </si>
  <si>
    <t>ТСН-2001.3-27. 27-47</t>
  </si>
  <si>
    <t>ТСН-2001.3-27-14</t>
  </si>
  <si>
    <t>23,1</t>
  </si>
  <si>
    <t>1.3-3-3</t>
  </si>
  <si>
    <t>Смесь асфальтобетонная дорожная, горячая, крупнозернистая, марка I</t>
  </si>
  <si>
    <t>т</t>
  </si>
  <si>
    <t>ТСН-2001.1 Доп. 67, Р. 3, о. 3, поз. 3</t>
  </si>
  <si>
    <t>*1,33</t>
  </si>
  <si>
    <t>24</t>
  </si>
  <si>
    <t>3.27-47-4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</si>
  <si>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</si>
  <si>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ТСН-2001.3 Доп. 68, Сб. 27, т. 47, поз. 4</t>
  </si>
  <si>
    <t>24,1</t>
  </si>
  <si>
    <t>1.3-3-10</t>
  </si>
  <si>
    <t>Смесь асфальтобетонная дорожная, горячая, песчаная, тип Г</t>
  </si>
  <si>
    <t>ТСН-2001.1 Доп. 67, Р. 3, о. 3, поз. 10</t>
  </si>
  <si>
    <t>25</t>
  </si>
  <si>
    <t>3.27-26-1</t>
  </si>
  <si>
    <t>Установка бортовых камней бетонных при цементобетонных покрытиях</t>
  </si>
  <si>
    <t>100 м бортового камня</t>
  </si>
  <si>
    <t>ТСН-2001.3 Доп. 75, Сб. 27, т. 26, поз. 1</t>
  </si>
  <si>
    <t>ТСН-2001.3-27. 27-26-1</t>
  </si>
  <si>
    <t>ТСН-2001.3-27-3</t>
  </si>
  <si>
    <t>25,1</t>
  </si>
  <si>
    <t>1.5-3-40</t>
  </si>
  <si>
    <t>Камень бетонный бортовой, типа БР 100.30.15</t>
  </si>
  <si>
    <t>ТСН-2001.1 Доп. 67, Р. 5, о. 3, поз. 40</t>
  </si>
  <si>
    <t>Газон (S=1356,6  м2)</t>
  </si>
  <si>
    <t>26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</si>
  <si>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</si>
  <si>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</si>
  <si>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100 м2</t>
  </si>
  <si>
    <t>ТСН-2001.3. Доп. 1-42. Сб. 47, т. 26, поз. 4</t>
  </si>
  <si>
    <t>ТСН-2001.3-47. 47-23...47-33</t>
  </si>
  <si>
    <t>ТСН-2001.3-47-4</t>
  </si>
  <si>
    <t>26,1</t>
  </si>
  <si>
    <t>1.4-6-1</t>
  </si>
  <si>
    <t>Земля растительная</t>
  </si>
  <si>
    <t>ТСН-2001.1. Доп. 1-42. Р. 4, о. 6, поз. 1</t>
  </si>
  <si>
    <t>27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</si>
  <si>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</si>
  <si>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</si>
  <si>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ТСН-2001.3 Доп. 74, Сб. 47, т. 26, поз. 3</t>
  </si>
  <si>
    <t>27,1</t>
  </si>
  <si>
    <t>28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</si>
  <si>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</si>
  <si>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</si>
  <si>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</si>
  <si>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28,1</t>
  </si>
  <si>
    <t>29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</si>
  <si>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</si>
  <si>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</si>
  <si>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</si>
  <si>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29,1</t>
  </si>
  <si>
    <t>1.4-6-6</t>
  </si>
  <si>
    <t>Семена (смесь универсальная) газонных трав</t>
  </si>
  <si>
    <t>кг</t>
  </si>
  <si>
    <t>ТСН-2001.1. Доп. 1-42. Р. 4, о. 6, поз. 6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</si>
  <si>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</si>
  <si>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</si>
  <si>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</si>
  <si>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</si>
  <si>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</si>
  <si>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</si>
  <si>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МГЭ, строительство</t>
  </si>
  <si>
    <t>214</t>
  </si>
  <si>
    <t>_OBSM_</t>
  </si>
  <si>
    <t>9999990008</t>
  </si>
  <si>
    <t>Трудозатраты рабочих</t>
  </si>
  <si>
    <t>чел.-ч.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</si>
  <si>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</si>
  <si>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</si>
  <si>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</si>
  <si>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маш.-ч</t>
  </si>
  <si>
    <t>2.1-1-43</t>
  </si>
  <si>
    <t>ТСН-2001.2. Доп. 68. п.1-1-43 (012102)</t>
  </si>
  <si>
    <t>Бульдозеры гусеничные, мощность до 59 кВт (80 л.с.)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</si>
  <si>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</si>
  <si>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</si>
  <si>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</si>
  <si>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2.1-30-1</t>
  </si>
  <si>
    <t>ТСН-2001.2. Доп. 68. п.1-30-1 (301201)</t>
  </si>
  <si>
    <t>Трамбовки пневматические</t>
  </si>
  <si>
    <t>2.1-18-7</t>
  </si>
  <si>
    <t>ТСН-2001.2. Доп. 68. п.1-18-7 (183001)</t>
  </si>
  <si>
    <t>Автомобили грузовые бортовые, грузоподъемность до 5 т</t>
  </si>
  <si>
    <t>2.1-4-45</t>
  </si>
  <si>
    <t>ТСН-2001.2. Доп. 68. п.1-4-45 (043403)</t>
  </si>
  <si>
    <t>Домкраты гидравлические, грузоподъемность до 100 т</t>
  </si>
  <si>
    <t>2.1-4-98</t>
  </si>
  <si>
    <t>ТСН-2001.2. Доп. 68. п.1-4-98 (042931)</t>
  </si>
  <si>
    <t>Лебедки электрические, тяговое усилие до 31,39 кН (3,2 тс)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</si>
  <si>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</si>
  <si>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</si>
  <si>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</si>
  <si>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</si>
  <si>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</si>
  <si>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</si>
  <si>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</si>
  <si>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</si>
  <si>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</si>
  <si>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</si>
  <si>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</si>
  <si>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</si>
  <si>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</si>
  <si>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73, Р. 21, о. 5, поз. 1180</t>
  </si>
  <si>
    <t>Бирка маркировочная для кабелей и проводов, типа У134 У3,5</t>
  </si>
  <si>
    <t>1.21-5-798</t>
  </si>
  <si>
    <t>ТСН-2001.1 Доп. 67, Р. 21, о. 5, поз. 798</t>
  </si>
  <si>
    <t>Лента монтажная, типа ЛМ-5</t>
  </si>
  <si>
    <t>м</t>
  </si>
  <si>
    <t>1.21-5-800</t>
  </si>
  <si>
    <t>ТСН-2001.1 Доп. 67, Р. 21, о. 5, поз. 800</t>
  </si>
  <si>
    <t>Кнопка для ленты ЛМ, типа 3,5</t>
  </si>
  <si>
    <t>1.1-1-3459</t>
  </si>
  <si>
    <t>ТСН-2001.1 Доп. 67, Р. 1, о. 1, поз. 3459</t>
  </si>
  <si>
    <t>Плита из полимернаполненной композиции на основе волластонита для закрытия кабеля, типа ПЗК 48х36</t>
  </si>
  <si>
    <t>шт.</t>
  </si>
  <si>
    <t>1.1-1-3460</t>
  </si>
  <si>
    <t>ТСН-2001.1 Доп. 67, Р. 1, о. 1, поз. 3460</t>
  </si>
  <si>
    <t>Плита из полимернаполненной композиции на основе волластонита для закрытия кабеля, типа ПЗК 48х48</t>
  </si>
  <si>
    <t>2.1-17-24</t>
  </si>
  <si>
    <t>ТСН-2001.2. Доп. 1-42, п. 1-17-24 (174302)</t>
  </si>
  <si>
    <t>Инжекторные газовые горелки</t>
  </si>
  <si>
    <t>2.1-4-26</t>
  </si>
  <si>
    <t>ТСН-2001.2. Доп. 68. п.1-4-26 (042802)</t>
  </si>
  <si>
    <t>Лебедки ручные, грузоподъемность до 1 т</t>
  </si>
  <si>
    <t>1.1-1-115</t>
  </si>
  <si>
    <t>ТСН-2001.1. Доп. 1-42. Р. 1, о. 1, поз. 115</t>
  </si>
  <si>
    <t>Ветошь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</si>
  <si>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</si>
  <si>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</si>
  <si>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</si>
  <si>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м2</t>
  </si>
  <si>
    <t>1.1-1-2613</t>
  </si>
  <si>
    <t>ТСН-2001.1 Доп. 56, Р. 1, о. 1, поз. 2613</t>
  </si>
  <si>
    <t>Пропан-бутан, сжиженный газ</t>
  </si>
  <si>
    <t>1.1-1-2889</t>
  </si>
  <si>
    <t>ТСН-2001.1 Доп. 67, Р. 1, о. 1, поз. 2889</t>
  </si>
  <si>
    <t>Лента изоляционная из ПВХ, размер 15х0,2 мм</t>
  </si>
  <si>
    <t>1.1-1-963</t>
  </si>
  <si>
    <t>ТСН-2001.1 Доп. 67, Р. 1, о. 1, поз. 963</t>
  </si>
  <si>
    <t>Проволока стальная низкоуглеродистая общего назначения, диаметр от 1,6 до 3,0 мм</t>
  </si>
  <si>
    <t>1.1-2-158</t>
  </si>
  <si>
    <t>ТСН-2001.1 Доп. 73, Р. 1, о. 2, поз. 158</t>
  </si>
  <si>
    <t>Бензин авиационный, марка Б-70</t>
  </si>
  <si>
    <t>л</t>
  </si>
  <si>
    <t>2.1-30-54</t>
  </si>
  <si>
    <t>ТСН-2001.2. Доп. 68. п.1-30-54 (308901)</t>
  </si>
  <si>
    <t>Молотки отбойные пневматические</t>
  </si>
  <si>
    <t>2.1-5-48</t>
  </si>
  <si>
    <t>ТСН-2001.2. Доп. 68. п.1-5-48 (056003)</t>
  </si>
  <si>
    <t>Автогрейдеры, мощность до 147 кВт (200 л.с.)</t>
  </si>
  <si>
    <t>9999990007</t>
  </si>
  <si>
    <t>Стоимость прочих машин (ЭСН)</t>
  </si>
  <si>
    <t>руб.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</si>
  <si>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</si>
  <si>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</si>
  <si>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</si>
  <si>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</si>
  <si>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</si>
  <si>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</si>
  <si>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</si>
  <si>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</si>
  <si>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</si>
  <si>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</si>
  <si>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</si>
  <si>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</si>
  <si>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</si>
  <si>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</si>
  <si>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</si>
  <si>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2.1-5-2</t>
  </si>
  <si>
    <t>ТСН-2001.2. Доп. 68. п.1-5-2 (050102)</t>
  </si>
  <si>
    <t>Катки самоходные вибрационные, масса до 8 т</t>
  </si>
  <si>
    <t>1.1-1-46</t>
  </si>
  <si>
    <t>ТСН-2001.1 Доп. 70, Р. 1, о. 1, поз. 46</t>
  </si>
  <si>
    <t>Битум нефтяной дорожный жидкий, марка МГ, СГ</t>
  </si>
  <si>
    <t>2.1-3-38</t>
  </si>
  <si>
    <t>ТСН-2001.2. Доп. 68. п.1-3-38 (032009)</t>
  </si>
  <si>
    <t>Краны на автомобильном ходу, грузоподъемность до 16 т</t>
  </si>
  <si>
    <t>1.1-1-132</t>
  </si>
  <si>
    <t>ТСН-2001.1. Доп. 1-42. Р. 1, о. 1, поз. 132</t>
  </si>
  <si>
    <t>Гвозди строительные</t>
  </si>
  <si>
    <t>1.1-1-230</t>
  </si>
  <si>
    <t>ТСН-2001.1 Доп. 67, Р. 1, о. 1, поз. 230</t>
  </si>
  <si>
    <t>Пиломатериал (доска) обрезной хвойных пород естественной влажности, сорт IV, толщина 20 мм, ширина от 100 до 200 мм</t>
  </si>
  <si>
    <t>1.3-2-5</t>
  </si>
  <si>
    <t>ТСН-2001.1 Доп. 67, Р. 3, о. 2, поз. 5</t>
  </si>
  <si>
    <t>Раствор цементный, марка М100</t>
  </si>
  <si>
    <t>2.1-17-45</t>
  </si>
  <si>
    <t>ТСН-2001.2. Доп. 68. п.1-17-45 (176401)</t>
  </si>
  <si>
    <t>Бороны дисковые мелиоративные (без трактора)</t>
  </si>
  <si>
    <t>2.1-2-7</t>
  </si>
  <si>
    <t>ТСН-2001.2. Доп. 68. п.1-2-7 (021003)</t>
  </si>
  <si>
    <t>Тракторы колесные, мощность до 63 кВт (85 л.с.)</t>
  </si>
  <si>
    <t>5711400000</t>
  </si>
  <si>
    <t>3500000000</t>
  </si>
  <si>
    <t>Кабели напряжением до 35 кВ</t>
  </si>
  <si>
    <t>3599190000</t>
  </si>
  <si>
    <t>Оконцеватели (капы) термоусаживаемые</t>
  </si>
  <si>
    <t>5741210000</t>
  </si>
  <si>
    <t>Кирпич керамический полнотелый</t>
  </si>
  <si>
    <t>3599000000</t>
  </si>
  <si>
    <t>Муфты соединительные термоусаживаемые для силовых кабелей на напряжение до 10 кВ (3449630000)</t>
  </si>
  <si>
    <t>5711910000</t>
  </si>
  <si>
    <t>Щебень из природного камня</t>
  </si>
  <si>
    <t>5718400000</t>
  </si>
  <si>
    <t>Смеси асфальтобетонные</t>
  </si>
  <si>
    <t>5745010000</t>
  </si>
  <si>
    <t>Смеси бетонные, БСГ, тяжелого бетона</t>
  </si>
  <si>
    <t>5898320000</t>
  </si>
  <si>
    <t>Камни бортовые</t>
  </si>
  <si>
    <t>9797020000</t>
  </si>
  <si>
    <t>9749950000</t>
  </si>
  <si>
    <t>Семена газонных трав</t>
  </si>
  <si>
    <t>*1,3</t>
  </si>
  <si>
    <t>Сб.3-1.т.3.1.п.3.1.38_03.01.01.11.008</t>
  </si>
  <si>
    <t>При разработке грунта в местах, находящихся на расстоянии до 1 м от незащищенных кабелей</t>
  </si>
  <si>
    <t>Глава 3. Сборники</t>
  </si>
  <si>
    <t>О.П. п.3.4.30.в</t>
  </si>
  <si>
    <t>Глава 12</t>
  </si>
  <si>
    <t>*0,9</t>
  </si>
  <si>
    <t>*0,5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</si>
  <si>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</si>
  <si>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</si>
  <si>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Реконструкция 4ПКЛ-10кВ направлением ПС 110/10кВ № 397 Семеновская с.2 - РП-10кВ № 11182Б, ПС 110/10кВ № 397 Семеновская с.2 - РП-10кВ № 11182 Г, ПС 110/10кВ № 397 Семеновская с.2 - РП-10кВ № 11182 Г, ПС 110/10кВ №397 Семеновская с.2 - РП-10кВ № 11182 А, в т.ч. ПИР: г.Москва, Нахимовский проспект для нужд МКС - филиала ПАО "Россети Московский регион"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</si>
  <si>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</si>
  <si>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</si>
  <si>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Муфта соединительная, для кабеля с бумажной изоляцией, в общей металлической оболочке, 3-жильного, номинальное напряжение 6 кВ, 10 кВ, соединение болтовое, с соединителями и арматурой заземления, длина/диаметр муфты 1250/140 мм, сечение жил от 150 до 240 мм2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</si>
  <si>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</si>
  <si>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</si>
  <si>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</si>
  <si>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</si>
  <si>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</si>
  <si>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</si>
  <si>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</si>
  <si>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</si>
  <si>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</si>
  <si>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</si>
  <si>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</si>
  <si>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</si>
  <si>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</si>
  <si>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</si>
  <si>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</si>
  <si>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</si>
  <si>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</si>
  <si>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</si>
  <si>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</si>
  <si>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</si>
  <si>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</si>
  <si>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</si>
  <si>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</si>
  <si>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4ПКЛ-10кВ направлением ПС 110/10кВ № 397 Семеновская с.2 - РП-10кВ № 11182Б, ПС 110/10кВ № 397 Семеновская с.2 - РП-10кВ № 11182 Г, ПС 110/10кВ № 397 Семеновская с.2 - РП-10кВ № 11182 Г, ПС 110/10кВ №397 Семеновская с.2 - РП-10кВ № 11182 А, в т.ч. ПИР: г.Москва, Нахимовский проспект для нужд МКС - филиала ПАО "Россети Московский регион". 02-01-03 Строительство 4  ПКЛ 10 кВ в траншее открыто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</si>
  <si>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</si>
  <si>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МГЭ, строительство №214 январь 2025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</si>
  <si>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</si>
  <si>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</si>
  <si>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</si>
  <si>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</si>
  <si>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</si>
  <si>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</si>
  <si>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</si>
  <si>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</si>
  <si>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</si>
  <si>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НР и СП от ЗПМ</t>
  </si>
  <si>
    <t xml:space="preserve">   Итого по ТСН-2001.16</t>
  </si>
  <si>
    <t xml:space="preserve">   Итого возвратных сумм</t>
  </si>
  <si>
    <t>МР</t>
  </si>
  <si>
    <t>к нр *1,33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</si>
  <si>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</si>
  <si>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</si>
  <si>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</si>
  <si>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</si>
  <si>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 Строительство 4  ПКЛ 10 кВ в траншее открыто</t>
  </si>
  <si>
    <t>Реконструкция 4ПКЛ-10кВ направлением ПС 110/10кВ № 397 Семеновская с.2 - РП-10кВ № 11182Б, ПС 110/10кВ № 397 Семеновская с.2 - РП-10кВ № 11182 Г, ПС 110/10кВ № 397 Семеновская с.2 - РП-10кВ № 11182 Г, ПС 110/10кВ №397 Семеновская с.2 - РП-10кВ № 11182 А, в т.ч. ПИР: г.Москва, Нахимовский проспект для нужд МКС - филиала ПАО "Россети Московский регион".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</si>
</sst>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/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165" fontId="11" fillId="0" borderId="0" xfId="0" quotePrefix="1" applyNumberFormat="1" applyFont="1" applyAlignment="1">
      <alignment horizontal="right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 xr:uid="{8FFE5BBF-EABE-4C1B-B4A7-683183763B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83796-8C4E-4325-823F-F22C97816BEC}">
  <sheetPr>
    <pageSetUpPr fitToPage="1"/>
  </sheetPr>
  <dimension ref="A1:AQ376"/>
  <sheetViews>
    <sheetView tabSelected="1" topLeftCell="A13" zoomScaleNormal="100" workbookViewId="0">
      <selection activeCell="C15" sqref="C1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1.28515625" bestFit="1" customWidth="1"/>
    <col min="9" max="9" width="11.28515625" bestFit="1" customWidth="1"/>
    <col min="11" max="11" width="13.140625" bestFit="1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9" t="s">
        <v>481</v>
      </c>
      <c r="K2" s="29"/>
    </row>
    <row r="3" spans="1:42" ht="78.75" x14ac:dyDescent="0.25">
      <c r="A3" s="11" t="s">
        <v>504</v>
      </c>
      <c r="B3" s="11"/>
      <c r="C3" s="11"/>
      <c r="D3" s="11"/>
      <c r="E3" s="11"/>
      <c r="F3" s="11"/>
      <c r="G3" s="11"/>
      <c r="H3" s="11"/>
      <c r="I3" s="11"/>
      <c r="J3" s="11"/>
      <c r="K3" s="11"/>
      <c r="AP3" s="30" t="s">
        <v>482</v>
      </c>
    </row>
    <row r="4" spans="1:42" x14ac:dyDescent="0.2">
      <c r="A4" s="12" t="s">
        <v>459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11" t="str">
        <f>CONCATENATE( "ЛОКАЛЬНАЯ СМЕТА № ",IF(Source!F12&lt;&gt;"Новый объект", Source!F12, ""))</f>
        <v>ЛОКАЛЬНАЯ СМЕТА № 02-01-03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14" t="s">
        <v>503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42" x14ac:dyDescent="0.2">
      <c r="A9" s="15" t="s">
        <v>460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17" t="str">
        <f>CONCATENATE( "Основание: чертежи № ", Source!J12)</f>
        <v>Основание: чертежи № СК-60/24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42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42" ht="71.25" x14ac:dyDescent="0.2">
      <c r="A13" s="10"/>
      <c r="B13" s="10"/>
      <c r="C13" s="10"/>
      <c r="D13" s="10"/>
      <c r="E13" s="10"/>
      <c r="F13" s="10"/>
      <c r="G13" s="10"/>
      <c r="H13" s="10"/>
      <c r="I13" s="19" t="s">
        <v>461</v>
      </c>
      <c r="J13" s="19" t="s">
        <v>462</v>
      </c>
      <c r="K13" s="10"/>
    </row>
    <row r="14" spans="1:42" ht="15" x14ac:dyDescent="0.25">
      <c r="A14" s="10"/>
      <c r="B14" s="10"/>
      <c r="C14" s="10"/>
      <c r="D14" s="10"/>
      <c r="E14" s="20" t="s">
        <v>463</v>
      </c>
      <c r="F14" s="20"/>
      <c r="G14" s="20"/>
      <c r="H14" s="20"/>
      <c r="I14" s="21">
        <f>I15+I16+I17+I18</f>
        <v>526.54</v>
      </c>
      <c r="J14" s="21">
        <f>J15+J16+J17+J18</f>
        <v>5764.4</v>
      </c>
      <c r="K14" s="22" t="s">
        <v>499</v>
      </c>
    </row>
    <row r="15" spans="1:42" ht="14.25" x14ac:dyDescent="0.2">
      <c r="A15" s="10"/>
      <c r="B15" s="10"/>
      <c r="C15" s="10"/>
      <c r="D15" s="10"/>
      <c r="E15" s="23" t="s">
        <v>18</v>
      </c>
      <c r="F15" s="23"/>
      <c r="G15" s="23"/>
      <c r="H15" s="23"/>
      <c r="I15" s="24">
        <f>ROUND(SUM(X1:X369)/1000, 2)</f>
        <v>68.63</v>
      </c>
      <c r="J15" s="24">
        <f>ROUND((Source!F256)/1000, 2)</f>
        <v>1313.46</v>
      </c>
      <c r="K15" s="10" t="s">
        <v>499</v>
      </c>
    </row>
    <row r="16" spans="1:42" ht="14.25" x14ac:dyDescent="0.2">
      <c r="A16" s="10"/>
      <c r="B16" s="10"/>
      <c r="C16" s="10"/>
      <c r="D16" s="10"/>
      <c r="E16" s="23" t="s">
        <v>464</v>
      </c>
      <c r="F16" s="23"/>
      <c r="G16" s="23"/>
      <c r="H16" s="23"/>
      <c r="I16" s="24">
        <f>ROUND(SUM(Y1:Y369)/1000, 2)</f>
        <v>457.91</v>
      </c>
      <c r="J16" s="24">
        <f>ROUND((Source!F257)/1000, 2)</f>
        <v>4450.9399999999996</v>
      </c>
      <c r="K16" s="10" t="s">
        <v>499</v>
      </c>
    </row>
    <row r="17" spans="1:42" ht="14.25" x14ac:dyDescent="0.2">
      <c r="A17" s="10"/>
      <c r="B17" s="10"/>
      <c r="C17" s="10"/>
      <c r="D17" s="10"/>
      <c r="E17" s="23" t="s">
        <v>465</v>
      </c>
      <c r="F17" s="23"/>
      <c r="G17" s="23"/>
      <c r="H17" s="23"/>
      <c r="I17" s="24">
        <f>ROUND(SUM(Z1:Z369)/1000, 2)</f>
        <v>0</v>
      </c>
      <c r="J17" s="24">
        <f>ROUND((Source!F248)/1000, 2)</f>
        <v>0</v>
      </c>
      <c r="K17" s="10" t="s">
        <v>499</v>
      </c>
    </row>
    <row r="18" spans="1:42" ht="14.25" x14ac:dyDescent="0.2">
      <c r="A18" s="10"/>
      <c r="B18" s="10"/>
      <c r="C18" s="10"/>
      <c r="D18" s="10"/>
      <c r="E18" s="23" t="s">
        <v>466</v>
      </c>
      <c r="F18" s="23"/>
      <c r="G18" s="23"/>
      <c r="H18" s="23"/>
      <c r="I18" s="24">
        <f>ROUND(SUM(AA1:AA369)/1000, 2)</f>
        <v>0</v>
      </c>
      <c r="J18" s="24">
        <f>ROUND((Source!F258+Source!F259)/1000, 2)</f>
        <v>0</v>
      </c>
      <c r="K18" s="10" t="s">
        <v>499</v>
      </c>
    </row>
    <row r="19" spans="1:42" ht="14.25" x14ac:dyDescent="0.2">
      <c r="A19" s="10"/>
      <c r="B19" s="10"/>
      <c r="C19" s="10"/>
      <c r="D19" s="10"/>
      <c r="E19" s="23" t="s">
        <v>467</v>
      </c>
      <c r="F19" s="23"/>
      <c r="G19" s="23"/>
      <c r="H19" s="23"/>
      <c r="I19" s="24">
        <f>ROUND(SUM(W1:W369)/1000, 2)</f>
        <v>20.12</v>
      </c>
      <c r="J19" s="24">
        <f>(Source!F254+ Source!F253)/1000</f>
        <v>939.18895000000009</v>
      </c>
      <c r="K19" s="10" t="s">
        <v>499</v>
      </c>
    </row>
    <row r="20" spans="1:42" ht="14.25" x14ac:dyDescent="0.2">
      <c r="A20" s="10"/>
      <c r="B20" s="10"/>
      <c r="C20" s="10"/>
      <c r="D20" s="10"/>
      <c r="E20" s="23" t="s">
        <v>468</v>
      </c>
      <c r="F20" s="23"/>
      <c r="G20" s="23"/>
      <c r="H20" s="23"/>
      <c r="I20" s="24">
        <f>SUM(AB1:AB369)</f>
        <v>1575.6833804359999</v>
      </c>
      <c r="J20" s="24"/>
      <c r="K20" s="10" t="s">
        <v>299</v>
      </c>
    </row>
    <row r="21" spans="1:42" ht="14.25" hidden="1" x14ac:dyDescent="0.2">
      <c r="A21" s="10"/>
      <c r="B21" s="10"/>
      <c r="C21" s="10"/>
      <c r="D21" s="10"/>
      <c r="E21" s="23" t="s">
        <v>469</v>
      </c>
      <c r="F21" s="23"/>
      <c r="G21" s="23"/>
      <c r="H21" s="23"/>
      <c r="I21" s="24"/>
      <c r="J21" s="24"/>
      <c r="K21" s="10"/>
    </row>
    <row r="22" spans="1:42" ht="14.25" hidden="1" x14ac:dyDescent="0.2">
      <c r="A22" s="10"/>
      <c r="B22" s="10"/>
      <c r="C22" s="10"/>
      <c r="D22" s="10"/>
      <c r="E22" s="25" t="s">
        <v>103</v>
      </c>
      <c r="F22" s="25"/>
      <c r="G22" s="25"/>
      <c r="H22" s="25"/>
      <c r="I22" s="24">
        <f>ROUND(SUM(AE1:AE369)/1000, 2)</f>
        <v>0</v>
      </c>
      <c r="J22" s="24">
        <f>SUM(AF1:AF369)/1000</f>
        <v>0</v>
      </c>
      <c r="K22" s="10" t="s">
        <v>499</v>
      </c>
    </row>
    <row r="23" spans="1:42" ht="14.25" x14ac:dyDescent="0.2">
      <c r="A23" s="10"/>
      <c r="B23" s="10"/>
      <c r="C23" s="10"/>
      <c r="D23" s="10"/>
      <c r="E23" s="10"/>
      <c r="F23" s="26"/>
      <c r="G23" s="26"/>
      <c r="H23" s="26"/>
      <c r="I23" s="24"/>
      <c r="J23" s="24"/>
      <c r="K23" s="10"/>
    </row>
    <row r="24" spans="1:42" ht="14.25" x14ac:dyDescent="0.2">
      <c r="A24" s="10" t="s">
        <v>483</v>
      </c>
      <c r="B24" s="10"/>
      <c r="C24" s="10"/>
      <c r="D24" s="10"/>
      <c r="E24" s="10"/>
      <c r="F24" s="26"/>
      <c r="G24" s="26"/>
      <c r="H24" s="26"/>
      <c r="I24" s="24"/>
      <c r="J24" s="24"/>
      <c r="K24" s="10"/>
    </row>
    <row r="25" spans="1:42" ht="16.5" customHeight="1" x14ac:dyDescent="0.2">
      <c r="A25" s="17" t="s">
        <v>484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1" t="s">
        <v>484</v>
      </c>
    </row>
    <row r="26" spans="1:42" ht="114" x14ac:dyDescent="0.2">
      <c r="A26" s="27" t="s">
        <v>470</v>
      </c>
      <c r="B26" s="27" t="s">
        <v>471</v>
      </c>
      <c r="C26" s="27" t="s">
        <v>472</v>
      </c>
      <c r="D26" s="27" t="s">
        <v>473</v>
      </c>
      <c r="E26" s="27" t="s">
        <v>474</v>
      </c>
      <c r="F26" s="27" t="s">
        <v>475</v>
      </c>
      <c r="G26" s="28" t="s">
        <v>476</v>
      </c>
      <c r="H26" s="28" t="s">
        <v>477</v>
      </c>
      <c r="I26" s="27" t="s">
        <v>478</v>
      </c>
      <c r="J26" s="27" t="s">
        <v>479</v>
      </c>
      <c r="K26" s="27" t="s">
        <v>480</v>
      </c>
    </row>
    <row r="27" spans="1:42" ht="14.25" x14ac:dyDescent="0.2">
      <c r="A27" s="27">
        <v>1</v>
      </c>
      <c r="B27" s="27">
        <v>2</v>
      </c>
      <c r="C27" s="27">
        <v>3</v>
      </c>
      <c r="D27" s="27">
        <v>4</v>
      </c>
      <c r="E27" s="27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</row>
    <row r="29" spans="1:42" ht="16.5" x14ac:dyDescent="0.25">
      <c r="A29" s="32" t="str">
        <f>CONCATENATE("Локальная смета: ",IF(Source!G20&lt;&gt;"Новая локальная смета", Source!G20, ""))</f>
        <v>Локальная смета: Строительство 4 ПКЛ 10 кВ в траншее открыто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1" spans="1:42" ht="16.5" x14ac:dyDescent="0.25">
      <c r="A31" s="32" t="str">
        <f>CONCATENATE("Раздел: ",IF(Source!G24&lt;&gt;"Новый раздел", Source!G24, ""))</f>
        <v>Раздел: Строительные работы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3" spans="1:35" ht="15" x14ac:dyDescent="0.25">
      <c r="B33" s="33" t="str">
        <f>Source!G28</f>
        <v>Шурфы</v>
      </c>
      <c r="C33" s="33"/>
      <c r="D33" s="33"/>
      <c r="E33" s="33"/>
      <c r="F33" s="33"/>
      <c r="G33" s="33"/>
      <c r="H33" s="33"/>
      <c r="I33" s="33"/>
      <c r="J33" s="33"/>
    </row>
    <row r="34" spans="1:35" ht="42.75" x14ac:dyDescent="0.2">
      <c r="A34" s="34">
        <v>1</v>
      </c>
      <c r="B34" s="34" t="str">
        <f>Source!F29</f>
        <v>3.1-51-1</v>
      </c>
      <c r="C34" s="34" t="s">
        <v>22</v>
      </c>
      <c r="D34" s="36" t="str">
        <f>Source!H29</f>
        <v>100 м3 грунта</v>
      </c>
      <c r="E34" s="35">
        <f>Source!I29</f>
        <v>2.8000000000000001E-2</v>
      </c>
      <c r="F34" s="38"/>
      <c r="G34" s="37"/>
      <c r="H34" s="35"/>
      <c r="I34" s="38"/>
      <c r="J34" s="35"/>
      <c r="K34" s="38"/>
      <c r="Q34">
        <f>ROUND((Source!DN29/100)*ROUND((ROUND((Source!AF29*Source!AV29*Source!I29),2)),2), 2)</f>
        <v>107.17</v>
      </c>
      <c r="R34">
        <f>Source!X29</f>
        <v>4144.34</v>
      </c>
      <c r="S34">
        <f>ROUND((Source!DO29/100)*ROUND((ROUND((Source!AF29*Source!AV29*Source!I29),2)),2), 2)</f>
        <v>78.59</v>
      </c>
      <c r="T34">
        <f>Source!Y29</f>
        <v>1953.08</v>
      </c>
      <c r="U34">
        <f>ROUND((175/100)*ROUND((ROUND((Source!AE29*Source!AV29*Source!I29),2)),2), 2)</f>
        <v>0</v>
      </c>
      <c r="V34">
        <f>ROUND((160/100)*ROUND(ROUND((ROUND((Source!AE29*Source!AV29*Source!I29),2)*Source!BS29),2), 2), 2)</f>
        <v>0</v>
      </c>
      <c r="AI34">
        <v>0</v>
      </c>
    </row>
    <row r="35" spans="1:35" x14ac:dyDescent="0.2">
      <c r="C35" s="39" t="str">
        <f>"Объем: "&amp;Source!I29&amp;"=(7*"&amp;"0,4)/"&amp;"100"</f>
        <v>Объем: 0,028=(7*0,4)/100</v>
      </c>
    </row>
    <row r="36" spans="1:35" ht="14.25" x14ac:dyDescent="0.2">
      <c r="A36" s="34"/>
      <c r="B36" s="34"/>
      <c r="C36" s="34" t="s">
        <v>485</v>
      </c>
      <c r="D36" s="36"/>
      <c r="E36" s="35"/>
      <c r="F36" s="38">
        <f>Source!AO29</f>
        <v>2042.62</v>
      </c>
      <c r="G36" s="37" t="str">
        <f>Source!DG29</f>
        <v>*1,1)*1,3</v>
      </c>
      <c r="H36" s="35">
        <f>Source!AV29</f>
        <v>1.248</v>
      </c>
      <c r="I36" s="38">
        <f>ROUND((ROUND((Source!AF29*Source!AV29*Source!I29),2)),2)</f>
        <v>102.07</v>
      </c>
      <c r="J36" s="35">
        <f>IF(Source!BA29&lt;&gt; 0, Source!BA29, 1)</f>
        <v>46.67</v>
      </c>
      <c r="K36" s="38">
        <f>Source!S29</f>
        <v>4763.6099999999997</v>
      </c>
      <c r="W36">
        <f>I36</f>
        <v>102.07</v>
      </c>
    </row>
    <row r="37" spans="1:35" ht="14.25" x14ac:dyDescent="0.2">
      <c r="A37" s="34"/>
      <c r="B37" s="34"/>
      <c r="C37" s="34" t="s">
        <v>486</v>
      </c>
      <c r="D37" s="36" t="s">
        <v>487</v>
      </c>
      <c r="E37" s="35">
        <f>Source!DN29</f>
        <v>105</v>
      </c>
      <c r="F37" s="38"/>
      <c r="G37" s="37"/>
      <c r="H37" s="35"/>
      <c r="I37" s="38">
        <f>SUM(Q34:Q36)</f>
        <v>107.17</v>
      </c>
      <c r="J37" s="35">
        <f>Source!BZ29</f>
        <v>87</v>
      </c>
      <c r="K37" s="38">
        <f>SUM(R34:R36)</f>
        <v>4144.34</v>
      </c>
    </row>
    <row r="38" spans="1:35" ht="14.25" x14ac:dyDescent="0.2">
      <c r="A38" s="34"/>
      <c r="B38" s="34"/>
      <c r="C38" s="34" t="s">
        <v>488</v>
      </c>
      <c r="D38" s="36" t="s">
        <v>487</v>
      </c>
      <c r="E38" s="35">
        <f>Source!DO29</f>
        <v>77</v>
      </c>
      <c r="F38" s="38"/>
      <c r="G38" s="37"/>
      <c r="H38" s="35"/>
      <c r="I38" s="38">
        <f>SUM(S34:S37)</f>
        <v>78.59</v>
      </c>
      <c r="J38" s="35">
        <f>Source!CA29</f>
        <v>41</v>
      </c>
      <c r="K38" s="38">
        <f>SUM(T34:T37)</f>
        <v>1953.08</v>
      </c>
    </row>
    <row r="39" spans="1:35" ht="14.25" x14ac:dyDescent="0.2">
      <c r="A39" s="41"/>
      <c r="B39" s="41"/>
      <c r="C39" s="41" t="s">
        <v>489</v>
      </c>
      <c r="D39" s="42" t="s">
        <v>490</v>
      </c>
      <c r="E39" s="43">
        <f>Source!AQ29</f>
        <v>192.7</v>
      </c>
      <c r="F39" s="44"/>
      <c r="G39" s="45" t="str">
        <f>Source!DI29</f>
        <v>*1,1)*1,3</v>
      </c>
      <c r="H39" s="43">
        <f>Source!AV29</f>
        <v>1.248</v>
      </c>
      <c r="I39" s="44">
        <f>Source!U29</f>
        <v>9.6292035840000025</v>
      </c>
      <c r="J39" s="43"/>
      <c r="K39" s="44"/>
      <c r="AB39" s="40">
        <f>I39</f>
        <v>9.6292035840000025</v>
      </c>
    </row>
    <row r="40" spans="1:35" ht="15" x14ac:dyDescent="0.25">
      <c r="C40" s="22" t="s">
        <v>491</v>
      </c>
      <c r="H40" s="46">
        <f>I36+I37+I38+0</f>
        <v>287.83000000000004</v>
      </c>
      <c r="I40" s="46"/>
      <c r="J40" s="46">
        <f>K36+K37+K38+0</f>
        <v>10861.03</v>
      </c>
      <c r="K40" s="46"/>
      <c r="O40" s="40">
        <f>I36+I37+I38+0</f>
        <v>287.83000000000004</v>
      </c>
      <c r="P40" s="40">
        <f>K36+K37+K38+0</f>
        <v>10861.03</v>
      </c>
      <c r="X40">
        <f>IF(Source!BI29&lt;=1,I36+I37+I38-0, 0)</f>
        <v>287.83000000000004</v>
      </c>
      <c r="Y40">
        <f>IF(Source!BI29=2,I36+I37+I38-0, 0)</f>
        <v>0</v>
      </c>
      <c r="Z40">
        <f>IF(Source!BI29=3,I36+I37+I38-0, 0)</f>
        <v>0</v>
      </c>
      <c r="AA40">
        <f>IF(Source!BI29=4,I36+I37+I38,0)</f>
        <v>0</v>
      </c>
    </row>
    <row r="42" spans="1:35" ht="28.5" x14ac:dyDescent="0.2">
      <c r="A42" s="34">
        <v>2</v>
      </c>
      <c r="B42" s="34" t="str">
        <f>Source!F30</f>
        <v>3.1-53-1</v>
      </c>
      <c r="C42" s="34" t="s">
        <v>34</v>
      </c>
      <c r="D42" s="36" t="str">
        <f>Source!H30</f>
        <v>100 м3 грунта</v>
      </c>
      <c r="E42" s="35">
        <f>Source!I30</f>
        <v>2.8000000000000001E-2</v>
      </c>
      <c r="F42" s="38"/>
      <c r="G42" s="37"/>
      <c r="H42" s="35"/>
      <c r="I42" s="38"/>
      <c r="J42" s="35"/>
      <c r="K42" s="38"/>
      <c r="Q42">
        <f>ROUND((Source!DN30/100)*ROUND((ROUND((Source!AF30*Source!AV30*Source!I30),2)),2), 2)</f>
        <v>42.42</v>
      </c>
      <c r="R42">
        <f>Source!X30</f>
        <v>1640.36</v>
      </c>
      <c r="S42">
        <f>ROUND((Source!DO30/100)*ROUND((ROUND((Source!AF30*Source!AV30*Source!I30),2)),2), 2)</f>
        <v>31.11</v>
      </c>
      <c r="T42">
        <f>Source!Y30</f>
        <v>773.04</v>
      </c>
      <c r="U42">
        <f>ROUND((175/100)*ROUND((ROUND((Source!AE30*Source!AV30*Source!I30),2)),2), 2)</f>
        <v>0</v>
      </c>
      <c r="V42">
        <f>ROUND((160/100)*ROUND(ROUND((ROUND((Source!AE30*Source!AV30*Source!I30),2)*Source!BS30),2), 2), 2)</f>
        <v>0</v>
      </c>
      <c r="AI42">
        <v>0</v>
      </c>
    </row>
    <row r="43" spans="1:35" ht="14.25" x14ac:dyDescent="0.2">
      <c r="A43" s="34"/>
      <c r="B43" s="34"/>
      <c r="C43" s="34" t="s">
        <v>485</v>
      </c>
      <c r="D43" s="36"/>
      <c r="E43" s="35"/>
      <c r="F43" s="38">
        <f>Source!AO30</f>
        <v>1051.1300000000001</v>
      </c>
      <c r="G43" s="37" t="str">
        <f>Source!DG30</f>
        <v>*1,1</v>
      </c>
      <c r="H43" s="35">
        <f>Source!AV30</f>
        <v>1.248</v>
      </c>
      <c r="I43" s="38">
        <f>ROUND((ROUND((Source!AF30*Source!AV30*Source!I30),2)),2)</f>
        <v>40.4</v>
      </c>
      <c r="J43" s="35">
        <f>IF(Source!BA30&lt;&gt; 0, Source!BA30, 1)</f>
        <v>46.67</v>
      </c>
      <c r="K43" s="38">
        <f>Source!S30</f>
        <v>1885.47</v>
      </c>
      <c r="W43">
        <f>I43</f>
        <v>40.4</v>
      </c>
    </row>
    <row r="44" spans="1:35" ht="14.25" x14ac:dyDescent="0.2">
      <c r="A44" s="34"/>
      <c r="B44" s="34"/>
      <c r="C44" s="34" t="s">
        <v>486</v>
      </c>
      <c r="D44" s="36" t="s">
        <v>487</v>
      </c>
      <c r="E44" s="35">
        <f>Source!DN30</f>
        <v>105</v>
      </c>
      <c r="F44" s="38"/>
      <c r="G44" s="37"/>
      <c r="H44" s="35"/>
      <c r="I44" s="38">
        <f>SUM(Q42:Q43)</f>
        <v>42.42</v>
      </c>
      <c r="J44" s="35">
        <f>Source!BZ30</f>
        <v>87</v>
      </c>
      <c r="K44" s="38">
        <f>SUM(R42:R43)</f>
        <v>1640.36</v>
      </c>
    </row>
    <row r="45" spans="1:35" ht="14.25" x14ac:dyDescent="0.2">
      <c r="A45" s="34"/>
      <c r="B45" s="34"/>
      <c r="C45" s="34" t="s">
        <v>488</v>
      </c>
      <c r="D45" s="36" t="s">
        <v>487</v>
      </c>
      <c r="E45" s="35">
        <f>Source!DO30</f>
        <v>77</v>
      </c>
      <c r="F45" s="38"/>
      <c r="G45" s="37"/>
      <c r="H45" s="35"/>
      <c r="I45" s="38">
        <f>SUM(S42:S44)</f>
        <v>31.11</v>
      </c>
      <c r="J45" s="35">
        <f>Source!CA30</f>
        <v>41</v>
      </c>
      <c r="K45" s="38">
        <f>SUM(T42:T44)</f>
        <v>773.04</v>
      </c>
    </row>
    <row r="46" spans="1:35" ht="14.25" x14ac:dyDescent="0.2">
      <c r="A46" s="41"/>
      <c r="B46" s="41"/>
      <c r="C46" s="41" t="s">
        <v>489</v>
      </c>
      <c r="D46" s="42" t="s">
        <v>490</v>
      </c>
      <c r="E46" s="43">
        <f>Source!AQ30</f>
        <v>107.04</v>
      </c>
      <c r="F46" s="44"/>
      <c r="G46" s="45" t="str">
        <f>Source!DI30</f>
        <v>*1,1</v>
      </c>
      <c r="H46" s="43">
        <f>Source!AV30</f>
        <v>1.248</v>
      </c>
      <c r="I46" s="44">
        <f>Source!U30</f>
        <v>4.1144463360000003</v>
      </c>
      <c r="J46" s="43"/>
      <c r="K46" s="44"/>
      <c r="AB46" s="40">
        <f>I46</f>
        <v>4.1144463360000003</v>
      </c>
    </row>
    <row r="47" spans="1:35" ht="15" x14ac:dyDescent="0.25">
      <c r="C47" s="22" t="s">
        <v>491</v>
      </c>
      <c r="H47" s="46">
        <f>I43+I44+I45+0</f>
        <v>113.92999999999999</v>
      </c>
      <c r="I47" s="46"/>
      <c r="J47" s="46">
        <f>K43+K44+K45+0</f>
        <v>4298.87</v>
      </c>
      <c r="K47" s="46"/>
      <c r="O47" s="40">
        <f>I43+I44+I45+0</f>
        <v>113.92999999999999</v>
      </c>
      <c r="P47" s="40">
        <f>K43+K44+K45+0</f>
        <v>4298.87</v>
      </c>
      <c r="X47">
        <f>IF(Source!BI30&lt;=1,I43+I44+I45-0, 0)</f>
        <v>113.92999999999999</v>
      </c>
      <c r="Y47">
        <f>IF(Source!BI30=2,I43+I44+I45-0, 0)</f>
        <v>0</v>
      </c>
      <c r="Z47">
        <f>IF(Source!BI30=3,I43+I44+I45-0, 0)</f>
        <v>0</v>
      </c>
      <c r="AA47">
        <f>IF(Source!BI30=4,I43+I44+I45,0)</f>
        <v>0</v>
      </c>
    </row>
    <row r="50" spans="1:35" ht="15" x14ac:dyDescent="0.25">
      <c r="B50" s="33" t="str">
        <f>Source!G31</f>
        <v>Разработка</v>
      </c>
      <c r="C50" s="33"/>
      <c r="D50" s="33"/>
      <c r="E50" s="33"/>
      <c r="F50" s="33"/>
      <c r="G50" s="33"/>
      <c r="H50" s="33"/>
      <c r="I50" s="33"/>
      <c r="J50" s="33"/>
    </row>
    <row r="51" spans="1:35" ht="57" x14ac:dyDescent="0.2">
      <c r="A51" s="34">
        <v>3</v>
      </c>
      <c r="B51" s="34" t="str">
        <f>Source!F32</f>
        <v>3.1-7-2</v>
      </c>
      <c r="C51" s="34" t="s">
        <v>41</v>
      </c>
      <c r="D51" s="36" t="str">
        <f>Source!H32</f>
        <v>100 м3 грунта</v>
      </c>
      <c r="E51" s="35">
        <f>Source!I32</f>
        <v>0.76670000000000005</v>
      </c>
      <c r="F51" s="38"/>
      <c r="G51" s="37"/>
      <c r="H51" s="35"/>
      <c r="I51" s="38"/>
      <c r="J51" s="35"/>
      <c r="K51" s="38"/>
      <c r="Q51">
        <f>ROUND((Source!DN32/100)*ROUND((ROUND((Source!AF32*Source!AV32*Source!I32),2)),2), 2)</f>
        <v>29.7</v>
      </c>
      <c r="R51">
        <f>Source!X32</f>
        <v>1329.7</v>
      </c>
      <c r="S51">
        <f>ROUND((Source!DO32/100)*ROUND((ROUND((Source!AF32*Source!AV32*Source!I32),2)),2), 2)</f>
        <v>23.34</v>
      </c>
      <c r="T51">
        <f>Source!Y32</f>
        <v>721.43</v>
      </c>
      <c r="U51">
        <f>ROUND((175/100)*ROUND((ROUND((Source!AE32*Source!AV32*Source!I32),2)),2), 2)</f>
        <v>233.07</v>
      </c>
      <c r="V51">
        <f>ROUND((160/100)*ROUND(ROUND((ROUND((Source!AE32*Source!AV32*Source!I32),2)*Source!BS32),2), 2), 2)</f>
        <v>9944.82</v>
      </c>
      <c r="AI51">
        <v>0</v>
      </c>
    </row>
    <row r="52" spans="1:35" x14ac:dyDescent="0.2">
      <c r="C52" s="39" t="str">
        <f>"Объем: "&amp;Source!I32&amp;"=76,67/"&amp;"100"</f>
        <v>Объем: 0,7667=76,67/100</v>
      </c>
    </row>
    <row r="53" spans="1:35" ht="14.25" x14ac:dyDescent="0.2">
      <c r="A53" s="34"/>
      <c r="B53" s="34"/>
      <c r="C53" s="34" t="s">
        <v>485</v>
      </c>
      <c r="D53" s="36"/>
      <c r="E53" s="35"/>
      <c r="F53" s="38">
        <f>Source!AO32</f>
        <v>30.15</v>
      </c>
      <c r="G53" s="37" t="str">
        <f>Source!DG32</f>
        <v>*1,1</v>
      </c>
      <c r="H53" s="35">
        <f>Source!AV32</f>
        <v>1.1919999999999999</v>
      </c>
      <c r="I53" s="38">
        <f>ROUND((ROUND((Source!AF32*Source!AV32*Source!I32),2)),2)</f>
        <v>30.31</v>
      </c>
      <c r="J53" s="35">
        <f>IF(Source!BA32&lt;&gt; 0, Source!BA32, 1)</f>
        <v>46.67</v>
      </c>
      <c r="K53" s="38">
        <f>Source!S32</f>
        <v>1414.57</v>
      </c>
      <c r="W53">
        <f>I53</f>
        <v>30.31</v>
      </c>
    </row>
    <row r="54" spans="1:35" ht="14.25" x14ac:dyDescent="0.2">
      <c r="A54" s="34"/>
      <c r="B54" s="34"/>
      <c r="C54" s="34" t="s">
        <v>492</v>
      </c>
      <c r="D54" s="36"/>
      <c r="E54" s="35"/>
      <c r="F54" s="38">
        <f>Source!AM32</f>
        <v>1340.63</v>
      </c>
      <c r="G54" s="37" t="str">
        <f>Source!DE32</f>
        <v>*1,1</v>
      </c>
      <c r="H54" s="35">
        <f>Source!AV32</f>
        <v>1.1919999999999999</v>
      </c>
      <c r="I54" s="38">
        <f>(ROUND((ROUND((((Source!ET32*1.1))*Source!AV32*Source!I32),2)),2)+ROUND((ROUND(((Source!AE32-((Source!EU32*1.1)))*Source!AV32*Source!I32),2)),2))</f>
        <v>1347.73</v>
      </c>
      <c r="J54" s="35">
        <f>IF(Source!BB32&lt;&gt; 0, Source!BB32, 1)</f>
        <v>13.77</v>
      </c>
      <c r="K54" s="38">
        <f>Source!Q32</f>
        <v>18558.240000000002</v>
      </c>
    </row>
    <row r="55" spans="1:35" ht="14.25" x14ac:dyDescent="0.2">
      <c r="A55" s="34"/>
      <c r="B55" s="34"/>
      <c r="C55" s="34" t="s">
        <v>493</v>
      </c>
      <c r="D55" s="36"/>
      <c r="E55" s="35"/>
      <c r="F55" s="38">
        <f>Source!AN32</f>
        <v>132.47999999999999</v>
      </c>
      <c r="G55" s="37" t="str">
        <f>Source!DF32</f>
        <v>*1,1</v>
      </c>
      <c r="H55" s="35">
        <f>Source!AV32</f>
        <v>1.1919999999999999</v>
      </c>
      <c r="I55" s="47">
        <f>ROUND((ROUND((Source!AE32*Source!AV32*Source!I32),2)),2)</f>
        <v>133.18</v>
      </c>
      <c r="J55" s="35">
        <f>IF(Source!BS32&lt;&gt; 0, Source!BS32, 1)</f>
        <v>46.67</v>
      </c>
      <c r="K55" s="47">
        <f>Source!R32</f>
        <v>6215.51</v>
      </c>
      <c r="W55">
        <f>I55</f>
        <v>133.18</v>
      </c>
    </row>
    <row r="56" spans="1:35" ht="14.25" x14ac:dyDescent="0.2">
      <c r="A56" s="34"/>
      <c r="B56" s="34"/>
      <c r="C56" s="34" t="s">
        <v>486</v>
      </c>
      <c r="D56" s="36" t="s">
        <v>487</v>
      </c>
      <c r="E56" s="35">
        <f>Source!DN32</f>
        <v>98</v>
      </c>
      <c r="F56" s="38"/>
      <c r="G56" s="37"/>
      <c r="H56" s="35"/>
      <c r="I56" s="38">
        <f>SUM(Q51:Q55)</f>
        <v>29.7</v>
      </c>
      <c r="J56" s="35">
        <f>Source!BZ32</f>
        <v>94</v>
      </c>
      <c r="K56" s="38">
        <f>SUM(R51:R55)</f>
        <v>1329.7</v>
      </c>
    </row>
    <row r="57" spans="1:35" ht="14.25" x14ac:dyDescent="0.2">
      <c r="A57" s="34"/>
      <c r="B57" s="34"/>
      <c r="C57" s="34" t="s">
        <v>488</v>
      </c>
      <c r="D57" s="36" t="s">
        <v>487</v>
      </c>
      <c r="E57" s="35">
        <f>Source!DO32</f>
        <v>77</v>
      </c>
      <c r="F57" s="38"/>
      <c r="G57" s="37"/>
      <c r="H57" s="35"/>
      <c r="I57" s="38">
        <f>SUM(S51:S56)</f>
        <v>23.34</v>
      </c>
      <c r="J57" s="35">
        <f>Source!CA32</f>
        <v>51</v>
      </c>
      <c r="K57" s="38">
        <f>SUM(T51:T56)</f>
        <v>721.43</v>
      </c>
    </row>
    <row r="58" spans="1:35" ht="14.25" x14ac:dyDescent="0.2">
      <c r="A58" s="34"/>
      <c r="B58" s="34"/>
      <c r="C58" s="34" t="s">
        <v>494</v>
      </c>
      <c r="D58" s="36" t="s">
        <v>487</v>
      </c>
      <c r="E58" s="35">
        <f>175</f>
        <v>175</v>
      </c>
      <c r="F58" s="38"/>
      <c r="G58" s="37"/>
      <c r="H58" s="35"/>
      <c r="I58" s="38">
        <f>SUM(U51:U57)</f>
        <v>233.07</v>
      </c>
      <c r="J58" s="35">
        <f>160</f>
        <v>160</v>
      </c>
      <c r="K58" s="38">
        <f>SUM(V51:V57)</f>
        <v>9944.82</v>
      </c>
    </row>
    <row r="59" spans="1:35" ht="14.25" x14ac:dyDescent="0.2">
      <c r="A59" s="41"/>
      <c r="B59" s="41"/>
      <c r="C59" s="41" t="s">
        <v>489</v>
      </c>
      <c r="D59" s="42" t="s">
        <v>490</v>
      </c>
      <c r="E59" s="43">
        <f>Source!AQ32</f>
        <v>2.95</v>
      </c>
      <c r="F59" s="44"/>
      <c r="G59" s="45" t="str">
        <f>Source!DI32</f>
        <v>*1,1</v>
      </c>
      <c r="H59" s="43">
        <f>Source!AV32</f>
        <v>1.1919999999999999</v>
      </c>
      <c r="I59" s="44">
        <f>Source!U32</f>
        <v>2.9656262680000007</v>
      </c>
      <c r="J59" s="43"/>
      <c r="K59" s="44"/>
      <c r="AB59" s="40">
        <f>I59</f>
        <v>2.9656262680000007</v>
      </c>
    </row>
    <row r="60" spans="1:35" ht="15" x14ac:dyDescent="0.25">
      <c r="C60" s="22" t="s">
        <v>491</v>
      </c>
      <c r="H60" s="46">
        <f>I53+I54+I56+I57+I58+0</f>
        <v>1664.1499999999999</v>
      </c>
      <c r="I60" s="46"/>
      <c r="J60" s="46">
        <f>K53+K54+K56+K57+K58+0</f>
        <v>31968.760000000002</v>
      </c>
      <c r="K60" s="46"/>
      <c r="O60" s="40">
        <f>I53+I54+I56+I57+I58+0</f>
        <v>1664.1499999999999</v>
      </c>
      <c r="P60" s="40">
        <f>K53+K54+K56+K57+K58+0</f>
        <v>31968.760000000002</v>
      </c>
      <c r="X60">
        <f>IF(Source!BI32&lt;=1,I53+I54+I56+I57+I58-0, 0)</f>
        <v>1664.1499999999999</v>
      </c>
      <c r="Y60">
        <f>IF(Source!BI32=2,I53+I54+I56+I57+I58-0, 0)</f>
        <v>0</v>
      </c>
      <c r="Z60">
        <f>IF(Source!BI32=3,I53+I54+I56+I57+I58-0, 0)</f>
        <v>0</v>
      </c>
      <c r="AA60">
        <f>IF(Source!BI32=4,I53+I54+I56+I57+I58,0)</f>
        <v>0</v>
      </c>
    </row>
    <row r="62" spans="1:35" ht="57" x14ac:dyDescent="0.2">
      <c r="A62" s="34">
        <v>4</v>
      </c>
      <c r="B62" s="34" t="str">
        <f>Source!F33</f>
        <v>3.1-3-2</v>
      </c>
      <c r="C62" s="34" t="s">
        <v>47</v>
      </c>
      <c r="D62" s="36" t="str">
        <f>Source!H33</f>
        <v>100 м3 грунта</v>
      </c>
      <c r="E62" s="35">
        <f>Source!I33</f>
        <v>0.90990000000000004</v>
      </c>
      <c r="F62" s="38"/>
      <c r="G62" s="37"/>
      <c r="H62" s="35"/>
      <c r="I62" s="38"/>
      <c r="J62" s="35"/>
      <c r="K62" s="38"/>
      <c r="Q62">
        <f>ROUND((Source!DN33/100)*ROUND((ROUND((Source!AF33*Source!AV33*Source!I33),2)),2), 2)</f>
        <v>14.22</v>
      </c>
      <c r="R62">
        <f>Source!X33</f>
        <v>636.54999999999995</v>
      </c>
      <c r="S62">
        <f>ROUND((Source!DO33/100)*ROUND((ROUND((Source!AF33*Source!AV33*Source!I33),2)),2), 2)</f>
        <v>11.17</v>
      </c>
      <c r="T62">
        <f>Source!Y33</f>
        <v>345.36</v>
      </c>
      <c r="U62">
        <f>ROUND((175/100)*ROUND((ROUND((Source!AE33*Source!AV33*Source!I33),2)),2), 2)</f>
        <v>191.85</v>
      </c>
      <c r="V62">
        <f>ROUND((160/100)*ROUND(ROUND((ROUND((Source!AE33*Source!AV33*Source!I33),2)*Source!BS33),2), 2), 2)</f>
        <v>8186.29</v>
      </c>
      <c r="AI62">
        <v>0</v>
      </c>
    </row>
    <row r="63" spans="1:35" x14ac:dyDescent="0.2">
      <c r="C63" s="39" t="str">
        <f>"Объем: "&amp;Source!I33&amp;"=90,99/"&amp;"100"</f>
        <v>Объем: 0,9099=90,99/100</v>
      </c>
    </row>
    <row r="64" spans="1:35" ht="14.25" x14ac:dyDescent="0.2">
      <c r="A64" s="34"/>
      <c r="B64" s="34"/>
      <c r="C64" s="34" t="s">
        <v>485</v>
      </c>
      <c r="D64" s="36"/>
      <c r="E64" s="35"/>
      <c r="F64" s="38">
        <f>Source!AO33</f>
        <v>12.16</v>
      </c>
      <c r="G64" s="37" t="str">
        <f>Source!DG33</f>
        <v>*1,1</v>
      </c>
      <c r="H64" s="35">
        <f>Source!AV33</f>
        <v>1.1919999999999999</v>
      </c>
      <c r="I64" s="38">
        <f>ROUND((ROUND((Source!AF33*Source!AV33*Source!I33),2)),2)</f>
        <v>14.51</v>
      </c>
      <c r="J64" s="35">
        <f>IF(Source!BA33&lt;&gt; 0, Source!BA33, 1)</f>
        <v>46.67</v>
      </c>
      <c r="K64" s="38">
        <f>Source!S33</f>
        <v>677.18</v>
      </c>
      <c r="W64">
        <f>I64</f>
        <v>14.51</v>
      </c>
    </row>
    <row r="65" spans="1:35" ht="14.25" x14ac:dyDescent="0.2">
      <c r="A65" s="34"/>
      <c r="B65" s="34"/>
      <c r="C65" s="34" t="s">
        <v>492</v>
      </c>
      <c r="D65" s="36"/>
      <c r="E65" s="35"/>
      <c r="F65" s="38">
        <f>Source!AM33</f>
        <v>932.06</v>
      </c>
      <c r="G65" s="37" t="str">
        <f>Source!DE33</f>
        <v>*1,1</v>
      </c>
      <c r="H65" s="35">
        <f>Source!AV33</f>
        <v>1.1919999999999999</v>
      </c>
      <c r="I65" s="38">
        <f>(ROUND((ROUND((((Source!ET33*1.1))*Source!AV33*Source!I33),2)),2)+ROUND((ROUND(((Source!AE33-((Source!EU33*1.1)))*Source!AV33*Source!I33),2)),2))</f>
        <v>1112</v>
      </c>
      <c r="J65" s="35">
        <f>IF(Source!BB33&lt;&gt; 0, Source!BB33, 1)</f>
        <v>13.79</v>
      </c>
      <c r="K65" s="38">
        <f>Source!Q33</f>
        <v>15334.48</v>
      </c>
    </row>
    <row r="66" spans="1:35" ht="14.25" x14ac:dyDescent="0.2">
      <c r="A66" s="34"/>
      <c r="B66" s="34"/>
      <c r="C66" s="34" t="s">
        <v>493</v>
      </c>
      <c r="D66" s="36"/>
      <c r="E66" s="35"/>
      <c r="F66" s="38">
        <f>Source!AN33</f>
        <v>91.89</v>
      </c>
      <c r="G66" s="37" t="str">
        <f>Source!DF33</f>
        <v>*1,1</v>
      </c>
      <c r="H66" s="35">
        <f>Source!AV33</f>
        <v>1.1919999999999999</v>
      </c>
      <c r="I66" s="47">
        <f>ROUND((ROUND((Source!AE33*Source!AV33*Source!I33),2)),2)</f>
        <v>109.63</v>
      </c>
      <c r="J66" s="35">
        <f>IF(Source!BS33&lt;&gt; 0, Source!BS33, 1)</f>
        <v>46.67</v>
      </c>
      <c r="K66" s="47">
        <f>Source!R33</f>
        <v>5116.43</v>
      </c>
      <c r="W66">
        <f>I66</f>
        <v>109.63</v>
      </c>
    </row>
    <row r="67" spans="1:35" ht="14.25" x14ac:dyDescent="0.2">
      <c r="A67" s="34"/>
      <c r="B67" s="34"/>
      <c r="C67" s="34" t="s">
        <v>486</v>
      </c>
      <c r="D67" s="36" t="s">
        <v>487</v>
      </c>
      <c r="E67" s="35">
        <f>Source!DN33</f>
        <v>98</v>
      </c>
      <c r="F67" s="38"/>
      <c r="G67" s="37"/>
      <c r="H67" s="35"/>
      <c r="I67" s="38">
        <f>SUM(Q62:Q66)</f>
        <v>14.22</v>
      </c>
      <c r="J67" s="35">
        <f>Source!BZ33</f>
        <v>94</v>
      </c>
      <c r="K67" s="38">
        <f>SUM(R62:R66)</f>
        <v>636.54999999999995</v>
      </c>
    </row>
    <row r="68" spans="1:35" ht="14.25" x14ac:dyDescent="0.2">
      <c r="A68" s="34"/>
      <c r="B68" s="34"/>
      <c r="C68" s="34" t="s">
        <v>488</v>
      </c>
      <c r="D68" s="36" t="s">
        <v>487</v>
      </c>
      <c r="E68" s="35">
        <f>Source!DO33</f>
        <v>77</v>
      </c>
      <c r="F68" s="38"/>
      <c r="G68" s="37"/>
      <c r="H68" s="35"/>
      <c r="I68" s="38">
        <f>SUM(S62:S67)</f>
        <v>11.17</v>
      </c>
      <c r="J68" s="35">
        <f>Source!CA33</f>
        <v>51</v>
      </c>
      <c r="K68" s="38">
        <f>SUM(T62:T67)</f>
        <v>345.36</v>
      </c>
    </row>
    <row r="69" spans="1:35" ht="14.25" x14ac:dyDescent="0.2">
      <c r="A69" s="34"/>
      <c r="B69" s="34"/>
      <c r="C69" s="34" t="s">
        <v>494</v>
      </c>
      <c r="D69" s="36" t="s">
        <v>487</v>
      </c>
      <c r="E69" s="35">
        <f>175</f>
        <v>175</v>
      </c>
      <c r="F69" s="38"/>
      <c r="G69" s="37"/>
      <c r="H69" s="35"/>
      <c r="I69" s="38">
        <f>SUM(U62:U68)</f>
        <v>191.85</v>
      </c>
      <c r="J69" s="35">
        <f>160</f>
        <v>160</v>
      </c>
      <c r="K69" s="38">
        <f>SUM(V62:V68)</f>
        <v>8186.29</v>
      </c>
    </row>
    <row r="70" spans="1:35" ht="14.25" x14ac:dyDescent="0.2">
      <c r="A70" s="41"/>
      <c r="B70" s="41"/>
      <c r="C70" s="41" t="s">
        <v>489</v>
      </c>
      <c r="D70" s="42" t="s">
        <v>490</v>
      </c>
      <c r="E70" s="43">
        <f>Source!AQ33</f>
        <v>1.19</v>
      </c>
      <c r="F70" s="44"/>
      <c r="G70" s="45" t="str">
        <f>Source!DI33</f>
        <v>*1,1</v>
      </c>
      <c r="H70" s="43">
        <f>Source!AV33</f>
        <v>1.1919999999999999</v>
      </c>
      <c r="I70" s="44">
        <f>Source!U33</f>
        <v>1.4197424472</v>
      </c>
      <c r="J70" s="43"/>
      <c r="K70" s="44"/>
      <c r="AB70" s="40">
        <f>I70</f>
        <v>1.4197424472</v>
      </c>
    </row>
    <row r="71" spans="1:35" ht="15" x14ac:dyDescent="0.25">
      <c r="C71" s="22" t="s">
        <v>491</v>
      </c>
      <c r="H71" s="46">
        <f>I64+I65+I67+I68+I69+0</f>
        <v>1343.75</v>
      </c>
      <c r="I71" s="46"/>
      <c r="J71" s="46">
        <f>K64+K65+K67+K68+K69+0</f>
        <v>25179.86</v>
      </c>
      <c r="K71" s="46"/>
      <c r="O71" s="40">
        <f>I64+I65+I67+I68+I69+0</f>
        <v>1343.75</v>
      </c>
      <c r="P71" s="40">
        <f>K64+K65+K67+K68+K69+0</f>
        <v>25179.86</v>
      </c>
      <c r="X71">
        <f>IF(Source!BI33&lt;=1,I64+I65+I67+I68+I69-0, 0)</f>
        <v>1343.75</v>
      </c>
      <c r="Y71">
        <f>IF(Source!BI33=2,I64+I65+I67+I68+I69-0, 0)</f>
        <v>0</v>
      </c>
      <c r="Z71">
        <f>IF(Source!BI33=3,I64+I65+I67+I68+I69-0, 0)</f>
        <v>0</v>
      </c>
      <c r="AA71">
        <f>IF(Source!BI33=4,I64+I65+I67+I68+I69,0)</f>
        <v>0</v>
      </c>
    </row>
    <row r="73" spans="1:35" ht="42.75" x14ac:dyDescent="0.2">
      <c r="A73" s="34">
        <v>5</v>
      </c>
      <c r="B73" s="34" t="str">
        <f>Source!F34</f>
        <v>3.1-51-1</v>
      </c>
      <c r="C73" s="34" t="s">
        <v>22</v>
      </c>
      <c r="D73" s="36" t="str">
        <f>Source!H34</f>
        <v>100 м3 грунта</v>
      </c>
      <c r="E73" s="35">
        <f>Source!I34</f>
        <v>0.71850000000000003</v>
      </c>
      <c r="F73" s="38"/>
      <c r="G73" s="37"/>
      <c r="H73" s="35"/>
      <c r="I73" s="38"/>
      <c r="J73" s="35"/>
      <c r="K73" s="38"/>
      <c r="Q73">
        <f>ROUND((Source!DN34/100)*ROUND((ROUND((Source!AF34*Source!AV34*Source!I34),2)),2), 2)</f>
        <v>2115.4899999999998</v>
      </c>
      <c r="R73">
        <f>Source!X34</f>
        <v>81804.69</v>
      </c>
      <c r="S73">
        <f>ROUND((Source!DO34/100)*ROUND((ROUND((Source!AF34*Source!AV34*Source!I34),2)),2), 2)</f>
        <v>1551.36</v>
      </c>
      <c r="T73">
        <f>Source!Y34</f>
        <v>38551.64</v>
      </c>
      <c r="U73">
        <f>ROUND((175/100)*ROUND((ROUND((Source!AE34*Source!AV34*Source!I34),2)),2), 2)</f>
        <v>0</v>
      </c>
      <c r="V73">
        <f>ROUND((160/100)*ROUND(ROUND((ROUND((Source!AE34*Source!AV34*Source!I34),2)*Source!BS34),2), 2), 2)</f>
        <v>0</v>
      </c>
      <c r="AI73">
        <v>0</v>
      </c>
    </row>
    <row r="74" spans="1:35" x14ac:dyDescent="0.2">
      <c r="C74" s="39" t="str">
        <f>"Объем: "&amp;Source!I34&amp;"=71,85/"&amp;"100"</f>
        <v>Объем: 0,7185=71,85/100</v>
      </c>
    </row>
    <row r="75" spans="1:35" ht="14.25" x14ac:dyDescent="0.2">
      <c r="A75" s="34"/>
      <c r="B75" s="34"/>
      <c r="C75" s="34" t="s">
        <v>485</v>
      </c>
      <c r="D75" s="36"/>
      <c r="E75" s="35"/>
      <c r="F75" s="38">
        <f>Source!AO34</f>
        <v>2042.62</v>
      </c>
      <c r="G75" s="37" t="str">
        <f>Source!DG34</f>
        <v>*1,1</v>
      </c>
      <c r="H75" s="35">
        <f>Source!AV34</f>
        <v>1.248</v>
      </c>
      <c r="I75" s="38">
        <f>ROUND((ROUND((Source!AF34*Source!AV34*Source!I34),2)),2)</f>
        <v>2014.75</v>
      </c>
      <c r="J75" s="35">
        <f>IF(Source!BA34&lt;&gt; 0, Source!BA34, 1)</f>
        <v>46.67</v>
      </c>
      <c r="K75" s="38">
        <f>Source!S34</f>
        <v>94028.38</v>
      </c>
      <c r="W75">
        <f>I75</f>
        <v>2014.75</v>
      </c>
    </row>
    <row r="76" spans="1:35" ht="14.25" x14ac:dyDescent="0.2">
      <c r="A76" s="34"/>
      <c r="B76" s="34"/>
      <c r="C76" s="34" t="s">
        <v>486</v>
      </c>
      <c r="D76" s="36" t="s">
        <v>487</v>
      </c>
      <c r="E76" s="35">
        <f>Source!DN34</f>
        <v>105</v>
      </c>
      <c r="F76" s="38"/>
      <c r="G76" s="37"/>
      <c r="H76" s="35"/>
      <c r="I76" s="38">
        <f>SUM(Q73:Q75)</f>
        <v>2115.4899999999998</v>
      </c>
      <c r="J76" s="35">
        <f>Source!BZ34</f>
        <v>87</v>
      </c>
      <c r="K76" s="38">
        <f>SUM(R73:R75)</f>
        <v>81804.69</v>
      </c>
    </row>
    <row r="77" spans="1:35" ht="14.25" x14ac:dyDescent="0.2">
      <c r="A77" s="34"/>
      <c r="B77" s="34"/>
      <c r="C77" s="34" t="s">
        <v>488</v>
      </c>
      <c r="D77" s="36" t="s">
        <v>487</v>
      </c>
      <c r="E77" s="35">
        <f>Source!DO34</f>
        <v>77</v>
      </c>
      <c r="F77" s="38"/>
      <c r="G77" s="37"/>
      <c r="H77" s="35"/>
      <c r="I77" s="38">
        <f>SUM(S73:S76)</f>
        <v>1551.36</v>
      </c>
      <c r="J77" s="35">
        <f>Source!CA34</f>
        <v>41</v>
      </c>
      <c r="K77" s="38">
        <f>SUM(T73:T76)</f>
        <v>38551.64</v>
      </c>
    </row>
    <row r="78" spans="1:35" ht="14.25" x14ac:dyDescent="0.2">
      <c r="A78" s="41"/>
      <c r="B78" s="41"/>
      <c r="C78" s="41" t="s">
        <v>489</v>
      </c>
      <c r="D78" s="42" t="s">
        <v>490</v>
      </c>
      <c r="E78" s="43">
        <f>Source!AQ34</f>
        <v>192.7</v>
      </c>
      <c r="F78" s="44"/>
      <c r="G78" s="45" t="str">
        <f>Source!DI34</f>
        <v>*1,1</v>
      </c>
      <c r="H78" s="43">
        <f>Source!AV34</f>
        <v>1.248</v>
      </c>
      <c r="I78" s="44">
        <f>Source!U34</f>
        <v>190.07095536000003</v>
      </c>
      <c r="J78" s="43"/>
      <c r="K78" s="44"/>
      <c r="AB78" s="40">
        <f>I78</f>
        <v>190.07095536000003</v>
      </c>
    </row>
    <row r="79" spans="1:35" ht="15" x14ac:dyDescent="0.25">
      <c r="C79" s="22" t="s">
        <v>491</v>
      </c>
      <c r="H79" s="46">
        <f>I75+I76+I77+0</f>
        <v>5681.5999999999995</v>
      </c>
      <c r="I79" s="46"/>
      <c r="J79" s="46">
        <f>K75+K76+K77+0</f>
        <v>214384.71000000002</v>
      </c>
      <c r="K79" s="46"/>
      <c r="O79" s="40">
        <f>I75+I76+I77+0</f>
        <v>5681.5999999999995</v>
      </c>
      <c r="P79" s="40">
        <f>K75+K76+K77+0</f>
        <v>214384.71000000002</v>
      </c>
      <c r="X79">
        <f>IF(Source!BI34&lt;=1,I75+I76+I77-0, 0)</f>
        <v>5681.5999999999995</v>
      </c>
      <c r="Y79">
        <f>IF(Source!BI34=2,I75+I76+I77-0, 0)</f>
        <v>0</v>
      </c>
      <c r="Z79">
        <f>IF(Source!BI34=3,I75+I76+I77-0, 0)</f>
        <v>0</v>
      </c>
      <c r="AA79">
        <f>IF(Source!BI34=4,I75+I76+I77,0)</f>
        <v>0</v>
      </c>
    </row>
    <row r="82" spans="1:35" ht="15" x14ac:dyDescent="0.25">
      <c r="B82" s="33" t="str">
        <f>Source!G35</f>
        <v>Засыпка</v>
      </c>
      <c r="C82" s="33"/>
      <c r="D82" s="33"/>
      <c r="E82" s="33"/>
      <c r="F82" s="33"/>
      <c r="G82" s="33"/>
      <c r="H82" s="33"/>
      <c r="I82" s="33"/>
      <c r="J82" s="33"/>
    </row>
    <row r="83" spans="1:35" ht="28.5" x14ac:dyDescent="0.2">
      <c r="A83" s="34">
        <v>6</v>
      </c>
      <c r="B83" s="34" t="str">
        <f>Source!F36</f>
        <v>3.1-53-1</v>
      </c>
      <c r="C83" s="34" t="s">
        <v>34</v>
      </c>
      <c r="D83" s="36" t="str">
        <f>Source!H36</f>
        <v>100 м3 грунта</v>
      </c>
      <c r="E83" s="35">
        <f>Source!I36</f>
        <v>0.48849999999999999</v>
      </c>
      <c r="F83" s="38"/>
      <c r="G83" s="37"/>
      <c r="H83" s="35"/>
      <c r="I83" s="38"/>
      <c r="J83" s="35"/>
      <c r="K83" s="38"/>
      <c r="Q83">
        <f>ROUND((Source!DN36/100)*ROUND((ROUND((Source!AF36*Source!AV36*Source!I36),2)),2), 2)</f>
        <v>740.15</v>
      </c>
      <c r="R83">
        <f>Source!X36</f>
        <v>28620.98</v>
      </c>
      <c r="S83">
        <f>ROUND((Source!DO36/100)*ROUND((ROUND((Source!AF36*Source!AV36*Source!I36),2)),2), 2)</f>
        <v>542.77</v>
      </c>
      <c r="T83">
        <f>Source!Y36</f>
        <v>13488.05</v>
      </c>
      <c r="U83">
        <f>ROUND((175/100)*ROUND((ROUND((Source!AE36*Source!AV36*Source!I36),2)),2), 2)</f>
        <v>0</v>
      </c>
      <c r="V83">
        <f>ROUND((160/100)*ROUND(ROUND((ROUND((Source!AE36*Source!AV36*Source!I36),2)*Source!BS36),2), 2), 2)</f>
        <v>0</v>
      </c>
      <c r="AI83">
        <v>0</v>
      </c>
    </row>
    <row r="84" spans="1:35" x14ac:dyDescent="0.2">
      <c r="C84" s="39" t="str">
        <f>"Объем: "&amp;Source!I36&amp;"=48,85/"&amp;"100"</f>
        <v>Объем: 0,4885=48,85/100</v>
      </c>
    </row>
    <row r="85" spans="1:35" ht="14.25" x14ac:dyDescent="0.2">
      <c r="A85" s="34"/>
      <c r="B85" s="34"/>
      <c r="C85" s="34" t="s">
        <v>485</v>
      </c>
      <c r="D85" s="36"/>
      <c r="E85" s="35"/>
      <c r="F85" s="38">
        <f>Source!AO36</f>
        <v>1051.1300000000001</v>
      </c>
      <c r="G85" s="37" t="str">
        <f>Source!DG36</f>
        <v>*1,1</v>
      </c>
      <c r="H85" s="35">
        <f>Source!AV36</f>
        <v>1.248</v>
      </c>
      <c r="I85" s="38">
        <f>ROUND((ROUND((Source!AF36*Source!AV36*Source!I36),2)),2)</f>
        <v>704.9</v>
      </c>
      <c r="J85" s="35">
        <f>IF(Source!BA36&lt;&gt; 0, Source!BA36, 1)</f>
        <v>46.67</v>
      </c>
      <c r="K85" s="38">
        <f>Source!S36</f>
        <v>32897.68</v>
      </c>
      <c r="W85">
        <f>I85</f>
        <v>704.9</v>
      </c>
    </row>
    <row r="86" spans="1:35" ht="14.25" x14ac:dyDescent="0.2">
      <c r="A86" s="34"/>
      <c r="B86" s="34"/>
      <c r="C86" s="34" t="s">
        <v>486</v>
      </c>
      <c r="D86" s="36" t="s">
        <v>487</v>
      </c>
      <c r="E86" s="35">
        <f>Source!DN36</f>
        <v>105</v>
      </c>
      <c r="F86" s="38"/>
      <c r="G86" s="37"/>
      <c r="H86" s="35"/>
      <c r="I86" s="38">
        <f>SUM(Q83:Q85)</f>
        <v>740.15</v>
      </c>
      <c r="J86" s="35">
        <f>Source!BZ36</f>
        <v>87</v>
      </c>
      <c r="K86" s="38">
        <f>SUM(R83:R85)</f>
        <v>28620.98</v>
      </c>
    </row>
    <row r="87" spans="1:35" ht="14.25" x14ac:dyDescent="0.2">
      <c r="A87" s="34"/>
      <c r="B87" s="34"/>
      <c r="C87" s="34" t="s">
        <v>488</v>
      </c>
      <c r="D87" s="36" t="s">
        <v>487</v>
      </c>
      <c r="E87" s="35">
        <f>Source!DO36</f>
        <v>77</v>
      </c>
      <c r="F87" s="38"/>
      <c r="G87" s="37"/>
      <c r="H87" s="35"/>
      <c r="I87" s="38">
        <f>SUM(S83:S86)</f>
        <v>542.77</v>
      </c>
      <c r="J87" s="35">
        <f>Source!CA36</f>
        <v>41</v>
      </c>
      <c r="K87" s="38">
        <f>SUM(T83:T86)</f>
        <v>13488.05</v>
      </c>
    </row>
    <row r="88" spans="1:35" ht="14.25" x14ac:dyDescent="0.2">
      <c r="A88" s="41"/>
      <c r="B88" s="41"/>
      <c r="C88" s="41" t="s">
        <v>489</v>
      </c>
      <c r="D88" s="42" t="s">
        <v>490</v>
      </c>
      <c r="E88" s="43">
        <f>Source!AQ36</f>
        <v>107.04</v>
      </c>
      <c r="F88" s="44"/>
      <c r="G88" s="45" t="str">
        <f>Source!DI36</f>
        <v>*1,1</v>
      </c>
      <c r="H88" s="43">
        <f>Source!AV36</f>
        <v>1.248</v>
      </c>
      <c r="I88" s="44">
        <f>Source!U36</f>
        <v>71.782394112000006</v>
      </c>
      <c r="J88" s="43"/>
      <c r="K88" s="44"/>
      <c r="AB88" s="40">
        <f>I88</f>
        <v>71.782394112000006</v>
      </c>
    </row>
    <row r="89" spans="1:35" ht="15" x14ac:dyDescent="0.25">
      <c r="C89" s="22" t="s">
        <v>491</v>
      </c>
      <c r="H89" s="46">
        <f>I85+I86+I87+0</f>
        <v>1987.82</v>
      </c>
      <c r="I89" s="46"/>
      <c r="J89" s="46">
        <f>K85+K86+K87+0</f>
        <v>75006.710000000006</v>
      </c>
      <c r="K89" s="46"/>
      <c r="O89" s="40">
        <f>I85+I86+I87+0</f>
        <v>1987.82</v>
      </c>
      <c r="P89" s="40">
        <f>K85+K86+K87+0</f>
        <v>75006.710000000006</v>
      </c>
      <c r="X89">
        <f>IF(Source!BI36&lt;=1,I85+I86+I87-0, 0)</f>
        <v>1987.82</v>
      </c>
      <c r="Y89">
        <f>IF(Source!BI36=2,I85+I86+I87-0, 0)</f>
        <v>0</v>
      </c>
      <c r="Z89">
        <f>IF(Source!BI36=3,I85+I86+I87-0, 0)</f>
        <v>0</v>
      </c>
      <c r="AA89">
        <f>IF(Source!BI36=4,I85+I86+I87,0)</f>
        <v>0</v>
      </c>
    </row>
    <row r="91" spans="1:35" ht="57" x14ac:dyDescent="0.2">
      <c r="A91" s="34">
        <v>7</v>
      </c>
      <c r="B91" s="34" t="str">
        <f>Source!F37</f>
        <v>3.1-3-2</v>
      </c>
      <c r="C91" s="34" t="s">
        <v>47</v>
      </c>
      <c r="D91" s="36" t="str">
        <f>Source!H37</f>
        <v>100 м3 грунта</v>
      </c>
      <c r="E91" s="35">
        <f>Source!I37</f>
        <v>1.1398999999999999</v>
      </c>
      <c r="F91" s="38"/>
      <c r="G91" s="37"/>
      <c r="H91" s="35"/>
      <c r="I91" s="38"/>
      <c r="J91" s="35"/>
      <c r="K91" s="38"/>
      <c r="Q91">
        <f>ROUND((Source!DN37/100)*ROUND((ROUND((Source!AF37*Source!AV37*Source!I37),2)),2), 2)</f>
        <v>8.91</v>
      </c>
      <c r="R91">
        <f>Source!X37</f>
        <v>398.78</v>
      </c>
      <c r="S91">
        <f>ROUND((Source!DO37/100)*ROUND((ROUND((Source!AF37*Source!AV37*Source!I37),2)),2), 2)</f>
        <v>7</v>
      </c>
      <c r="T91">
        <f>Source!Y37</f>
        <v>216.36</v>
      </c>
      <c r="U91">
        <f>ROUND((175/100)*ROUND((ROUND((Source!AE37*Source!AV37*Source!I37),2)),2), 2)</f>
        <v>216.32</v>
      </c>
      <c r="V91">
        <f>ROUND((160/100)*ROUND(ROUND((ROUND((Source!AE37*Source!AV37*Source!I37),2)*Source!BS37),2), 2), 2)</f>
        <v>9230.2099999999991</v>
      </c>
      <c r="AI91">
        <v>0</v>
      </c>
    </row>
    <row r="92" spans="1:35" x14ac:dyDescent="0.2">
      <c r="C92" s="39" t="str">
        <f>"Объем: "&amp;Source!I37&amp;"=113,99/"&amp;"100"</f>
        <v>Объем: 1,1399=113,99/100</v>
      </c>
    </row>
    <row r="93" spans="1:35" ht="14.25" x14ac:dyDescent="0.2">
      <c r="A93" s="34"/>
      <c r="B93" s="34"/>
      <c r="C93" s="34" t="s">
        <v>485</v>
      </c>
      <c r="D93" s="36"/>
      <c r="E93" s="35"/>
      <c r="F93" s="38">
        <f>Source!AO37</f>
        <v>12.16</v>
      </c>
      <c r="G93" s="37" t="str">
        <f>Source!DG37</f>
        <v>*1,1)*0,5</v>
      </c>
      <c r="H93" s="35">
        <f>Source!AV37</f>
        <v>1.1919999999999999</v>
      </c>
      <c r="I93" s="38">
        <f>ROUND((ROUND((Source!AF37*Source!AV37*Source!I37),2)),2)</f>
        <v>9.09</v>
      </c>
      <c r="J93" s="35">
        <f>IF(Source!BA37&lt;&gt; 0, Source!BA37, 1)</f>
        <v>46.67</v>
      </c>
      <c r="K93" s="38">
        <f>Source!S37</f>
        <v>424.23</v>
      </c>
      <c r="W93">
        <f>I93</f>
        <v>9.09</v>
      </c>
    </row>
    <row r="94" spans="1:35" ht="14.25" x14ac:dyDescent="0.2">
      <c r="A94" s="34"/>
      <c r="B94" s="34"/>
      <c r="C94" s="34" t="s">
        <v>492</v>
      </c>
      <c r="D94" s="36"/>
      <c r="E94" s="35"/>
      <c r="F94" s="38">
        <f>Source!AM37</f>
        <v>932.06</v>
      </c>
      <c r="G94" s="37" t="str">
        <f>Source!DE37</f>
        <v>*1,1)*0,9</v>
      </c>
      <c r="H94" s="35">
        <f>Source!AV37</f>
        <v>1.1919999999999999</v>
      </c>
      <c r="I94" s="38">
        <f>(ROUND((ROUND(((((Source!ET37*1.1)*0.9))*Source!AV37*Source!I37),2)),2)+ROUND((ROUND(((Source!AE37-(((Source!EU37*1.1)*0.9)))*Source!AV37*Source!I37),2)),2))</f>
        <v>1253.78</v>
      </c>
      <c r="J94" s="35">
        <f>IF(Source!BB37&lt;&gt; 0, Source!BB37, 1)</f>
        <v>13.79</v>
      </c>
      <c r="K94" s="38">
        <f>Source!Q37</f>
        <v>17289.63</v>
      </c>
    </row>
    <row r="95" spans="1:35" ht="14.25" x14ac:dyDescent="0.2">
      <c r="A95" s="34"/>
      <c r="B95" s="34"/>
      <c r="C95" s="34" t="s">
        <v>493</v>
      </c>
      <c r="D95" s="36"/>
      <c r="E95" s="35"/>
      <c r="F95" s="38">
        <f>Source!AN37</f>
        <v>91.89</v>
      </c>
      <c r="G95" s="37" t="str">
        <f>Source!DF37</f>
        <v>*1,1)*0,9</v>
      </c>
      <c r="H95" s="35">
        <f>Source!AV37</f>
        <v>1.1919999999999999</v>
      </c>
      <c r="I95" s="47">
        <f>ROUND((ROUND((Source!AE37*Source!AV37*Source!I37),2)),2)</f>
        <v>123.61</v>
      </c>
      <c r="J95" s="35">
        <f>IF(Source!BS37&lt;&gt; 0, Source!BS37, 1)</f>
        <v>46.67</v>
      </c>
      <c r="K95" s="47">
        <f>Source!R37</f>
        <v>5768.88</v>
      </c>
      <c r="W95">
        <f>I95</f>
        <v>123.61</v>
      </c>
    </row>
    <row r="96" spans="1:35" ht="14.25" x14ac:dyDescent="0.2">
      <c r="A96" s="34"/>
      <c r="B96" s="34"/>
      <c r="C96" s="34" t="s">
        <v>486</v>
      </c>
      <c r="D96" s="36" t="s">
        <v>487</v>
      </c>
      <c r="E96" s="35">
        <f>Source!DN37</f>
        <v>98</v>
      </c>
      <c r="F96" s="38"/>
      <c r="G96" s="37"/>
      <c r="H96" s="35"/>
      <c r="I96" s="38">
        <f>SUM(Q91:Q95)</f>
        <v>8.91</v>
      </c>
      <c r="J96" s="35">
        <f>Source!BZ37</f>
        <v>94</v>
      </c>
      <c r="K96" s="38">
        <f>SUM(R91:R95)</f>
        <v>398.78</v>
      </c>
    </row>
    <row r="97" spans="1:35" ht="14.25" x14ac:dyDescent="0.2">
      <c r="A97" s="34"/>
      <c r="B97" s="34"/>
      <c r="C97" s="34" t="s">
        <v>488</v>
      </c>
      <c r="D97" s="36" t="s">
        <v>487</v>
      </c>
      <c r="E97" s="35">
        <f>Source!DO37</f>
        <v>77</v>
      </c>
      <c r="F97" s="38"/>
      <c r="G97" s="37"/>
      <c r="H97" s="35"/>
      <c r="I97" s="38">
        <f>SUM(S91:S96)</f>
        <v>7</v>
      </c>
      <c r="J97" s="35">
        <f>Source!CA37</f>
        <v>51</v>
      </c>
      <c r="K97" s="38">
        <f>SUM(T91:T96)</f>
        <v>216.36</v>
      </c>
    </row>
    <row r="98" spans="1:35" ht="14.25" x14ac:dyDescent="0.2">
      <c r="A98" s="34"/>
      <c r="B98" s="34"/>
      <c r="C98" s="34" t="s">
        <v>494</v>
      </c>
      <c r="D98" s="36" t="s">
        <v>487</v>
      </c>
      <c r="E98" s="35">
        <f>175</f>
        <v>175</v>
      </c>
      <c r="F98" s="38"/>
      <c r="G98" s="37"/>
      <c r="H98" s="35"/>
      <c r="I98" s="38">
        <f>SUM(U91:U97)</f>
        <v>216.32</v>
      </c>
      <c r="J98" s="35">
        <f>160</f>
        <v>160</v>
      </c>
      <c r="K98" s="38">
        <f>SUM(V91:V97)</f>
        <v>9230.2099999999991</v>
      </c>
    </row>
    <row r="99" spans="1:35" ht="14.25" x14ac:dyDescent="0.2">
      <c r="A99" s="41"/>
      <c r="B99" s="41"/>
      <c r="C99" s="41" t="s">
        <v>489</v>
      </c>
      <c r="D99" s="42" t="s">
        <v>490</v>
      </c>
      <c r="E99" s="43">
        <f>Source!AQ37</f>
        <v>1.19</v>
      </c>
      <c r="F99" s="44"/>
      <c r="G99" s="45" t="str">
        <f>Source!DI37</f>
        <v>*1,1)*0,5</v>
      </c>
      <c r="H99" s="43">
        <f>Source!AV37</f>
        <v>1.1919999999999999</v>
      </c>
      <c r="I99" s="44">
        <f>Source!U37</f>
        <v>0.8893089435999999</v>
      </c>
      <c r="J99" s="43"/>
      <c r="K99" s="44"/>
      <c r="AB99" s="40">
        <f>I99</f>
        <v>0.8893089435999999</v>
      </c>
    </row>
    <row r="100" spans="1:35" ht="15" x14ac:dyDescent="0.25">
      <c r="C100" s="22" t="s">
        <v>491</v>
      </c>
      <c r="H100" s="46">
        <f>I93+I94+I96+I97+I98+0</f>
        <v>1495.1</v>
      </c>
      <c r="I100" s="46"/>
      <c r="J100" s="46">
        <f>K93+K94+K96+K97+K98+0</f>
        <v>27559.21</v>
      </c>
      <c r="K100" s="46"/>
      <c r="O100" s="40">
        <f>I93+I94+I96+I97+I98+0</f>
        <v>1495.1</v>
      </c>
      <c r="P100" s="40">
        <f>K93+K94+K96+K97+K98+0</f>
        <v>27559.21</v>
      </c>
      <c r="X100">
        <f>IF(Source!BI37&lt;=1,I93+I94+I96+I97+I98-0, 0)</f>
        <v>1495.1</v>
      </c>
      <c r="Y100">
        <f>IF(Source!BI37=2,I93+I94+I96+I97+I98-0, 0)</f>
        <v>0</v>
      </c>
      <c r="Z100">
        <f>IF(Source!BI37=3,I93+I94+I96+I97+I98-0, 0)</f>
        <v>0</v>
      </c>
      <c r="AA100">
        <f>IF(Source!BI37=4,I93+I94+I96+I97+I98,0)</f>
        <v>0</v>
      </c>
    </row>
    <row r="102" spans="1:35" ht="57" x14ac:dyDescent="0.2">
      <c r="A102" s="34">
        <v>8</v>
      </c>
      <c r="B102" s="34" t="str">
        <f>Source!F38</f>
        <v>3.1-29-1</v>
      </c>
      <c r="C102" s="34" t="s">
        <v>59</v>
      </c>
      <c r="D102" s="36" t="str">
        <f>Source!H38</f>
        <v>100 м3 уплотненного грунта</v>
      </c>
      <c r="E102" s="35">
        <f>Source!I38</f>
        <v>1.1398999999999999</v>
      </c>
      <c r="F102" s="38"/>
      <c r="G102" s="37"/>
      <c r="H102" s="35"/>
      <c r="I102" s="38"/>
      <c r="J102" s="35"/>
      <c r="K102" s="38"/>
      <c r="Q102">
        <f>ROUND((Source!DN38/100)*ROUND((ROUND((Source!AF38*Source!AV38*Source!I38),2)),2), 2)</f>
        <v>155.34</v>
      </c>
      <c r="R102">
        <f>Source!X38</f>
        <v>6953.8</v>
      </c>
      <c r="S102">
        <f>ROUND((Source!DO38/100)*ROUND((ROUND((Source!AF38*Source!AV38*Source!I38),2)),2), 2)</f>
        <v>122.05</v>
      </c>
      <c r="T102">
        <f>Source!Y38</f>
        <v>3772.81</v>
      </c>
      <c r="U102">
        <f>ROUND((175/100)*ROUND((ROUND((Source!AE38*Source!AV38*Source!I38),2)),2), 2)</f>
        <v>304.43</v>
      </c>
      <c r="V102">
        <f>ROUND((160/100)*ROUND(ROUND((ROUND((Source!AE38*Source!AV38*Source!I38),2)*Source!BS38),2), 2), 2)</f>
        <v>12989.94</v>
      </c>
      <c r="AI102">
        <v>0</v>
      </c>
    </row>
    <row r="103" spans="1:35" x14ac:dyDescent="0.2">
      <c r="C103" s="39" t="str">
        <f>"Объем: "&amp;Source!I38&amp;"=113,99/"&amp;"100"</f>
        <v>Объем: 1,1399=113,99/100</v>
      </c>
    </row>
    <row r="104" spans="1:35" ht="14.25" x14ac:dyDescent="0.2">
      <c r="A104" s="34"/>
      <c r="B104" s="34"/>
      <c r="C104" s="34" t="s">
        <v>485</v>
      </c>
      <c r="D104" s="36"/>
      <c r="E104" s="35"/>
      <c r="F104" s="38">
        <f>Source!AO38</f>
        <v>120.74</v>
      </c>
      <c r="G104" s="37" t="str">
        <f>Source!DG38</f>
        <v>*1,1</v>
      </c>
      <c r="H104" s="35">
        <f>Source!AV38</f>
        <v>1.0469999999999999</v>
      </c>
      <c r="I104" s="38">
        <f>ROUND((ROUND((Source!AF38*Source!AV38*Source!I38),2)),2)</f>
        <v>158.51</v>
      </c>
      <c r="J104" s="35">
        <f>IF(Source!BA38&lt;&gt; 0, Source!BA38, 1)</f>
        <v>46.67</v>
      </c>
      <c r="K104" s="38">
        <f>Source!S38</f>
        <v>7397.66</v>
      </c>
      <c r="W104">
        <f>I104</f>
        <v>158.51</v>
      </c>
    </row>
    <row r="105" spans="1:35" ht="14.25" x14ac:dyDescent="0.2">
      <c r="A105" s="34"/>
      <c r="B105" s="34"/>
      <c r="C105" s="34" t="s">
        <v>492</v>
      </c>
      <c r="D105" s="36"/>
      <c r="E105" s="35"/>
      <c r="F105" s="38">
        <f>Source!AM38</f>
        <v>437.33</v>
      </c>
      <c r="G105" s="37" t="str">
        <f>Source!DE38</f>
        <v>*1,1</v>
      </c>
      <c r="H105" s="35">
        <f>Source!AV38</f>
        <v>1.0469999999999999</v>
      </c>
      <c r="I105" s="38">
        <f>(ROUND((ROUND((((Source!ET38*1.1))*Source!AV38*Source!I38),2)),2)+ROUND((ROUND(((Source!AE38-((Source!EU38*1.1)))*Source!AV38*Source!I38),2)),2))</f>
        <v>574.14</v>
      </c>
      <c r="J105" s="35">
        <f>IF(Source!BB38&lt;&gt; 0, Source!BB38, 1)</f>
        <v>21.81</v>
      </c>
      <c r="K105" s="38">
        <f>Source!Q38</f>
        <v>12521.99</v>
      </c>
    </row>
    <row r="106" spans="1:35" ht="14.25" x14ac:dyDescent="0.2">
      <c r="A106" s="34"/>
      <c r="B106" s="34"/>
      <c r="C106" s="34" t="s">
        <v>493</v>
      </c>
      <c r="D106" s="36"/>
      <c r="E106" s="35"/>
      <c r="F106" s="38">
        <f>Source!AN38</f>
        <v>132.51</v>
      </c>
      <c r="G106" s="37" t="str">
        <f>Source!DF38</f>
        <v>*1,1</v>
      </c>
      <c r="H106" s="35">
        <f>Source!AV38</f>
        <v>1.0469999999999999</v>
      </c>
      <c r="I106" s="47">
        <f>ROUND((ROUND((Source!AE38*Source!AV38*Source!I38),2)),2)</f>
        <v>173.96</v>
      </c>
      <c r="J106" s="35">
        <f>IF(Source!BS38&lt;&gt; 0, Source!BS38, 1)</f>
        <v>46.67</v>
      </c>
      <c r="K106" s="47">
        <f>Source!R38</f>
        <v>8118.71</v>
      </c>
      <c r="W106">
        <f>I106</f>
        <v>173.96</v>
      </c>
    </row>
    <row r="107" spans="1:35" ht="14.25" x14ac:dyDescent="0.2">
      <c r="A107" s="34"/>
      <c r="B107" s="34"/>
      <c r="C107" s="34" t="s">
        <v>486</v>
      </c>
      <c r="D107" s="36" t="s">
        <v>487</v>
      </c>
      <c r="E107" s="35">
        <f>Source!DN38</f>
        <v>98</v>
      </c>
      <c r="F107" s="38"/>
      <c r="G107" s="37"/>
      <c r="H107" s="35"/>
      <c r="I107" s="38">
        <f>SUM(Q102:Q106)</f>
        <v>155.34</v>
      </c>
      <c r="J107" s="35">
        <f>Source!BZ38</f>
        <v>94</v>
      </c>
      <c r="K107" s="38">
        <f>SUM(R102:R106)</f>
        <v>6953.8</v>
      </c>
    </row>
    <row r="108" spans="1:35" ht="14.25" x14ac:dyDescent="0.2">
      <c r="A108" s="34"/>
      <c r="B108" s="34"/>
      <c r="C108" s="34" t="s">
        <v>488</v>
      </c>
      <c r="D108" s="36" t="s">
        <v>487</v>
      </c>
      <c r="E108" s="35">
        <f>Source!DO38</f>
        <v>77</v>
      </c>
      <c r="F108" s="38"/>
      <c r="G108" s="37"/>
      <c r="H108" s="35"/>
      <c r="I108" s="38">
        <f>SUM(S102:S107)</f>
        <v>122.05</v>
      </c>
      <c r="J108" s="35">
        <f>Source!CA38</f>
        <v>51</v>
      </c>
      <c r="K108" s="38">
        <f>SUM(T102:T107)</f>
        <v>3772.81</v>
      </c>
    </row>
    <row r="109" spans="1:35" ht="14.25" x14ac:dyDescent="0.2">
      <c r="A109" s="34"/>
      <c r="B109" s="34"/>
      <c r="C109" s="34" t="s">
        <v>494</v>
      </c>
      <c r="D109" s="36" t="s">
        <v>487</v>
      </c>
      <c r="E109" s="35">
        <f>175</f>
        <v>175</v>
      </c>
      <c r="F109" s="38"/>
      <c r="G109" s="37"/>
      <c r="H109" s="35"/>
      <c r="I109" s="38">
        <f>SUM(U102:U108)</f>
        <v>304.43</v>
      </c>
      <c r="J109" s="35">
        <f>160</f>
        <v>160</v>
      </c>
      <c r="K109" s="38">
        <f>SUM(V102:V108)</f>
        <v>12989.94</v>
      </c>
    </row>
    <row r="110" spans="1:35" ht="14.25" x14ac:dyDescent="0.2">
      <c r="A110" s="41"/>
      <c r="B110" s="41"/>
      <c r="C110" s="41" t="s">
        <v>489</v>
      </c>
      <c r="D110" s="42" t="s">
        <v>490</v>
      </c>
      <c r="E110" s="43">
        <f>Source!AQ38</f>
        <v>10.8</v>
      </c>
      <c r="F110" s="44"/>
      <c r="G110" s="45" t="str">
        <f>Source!DI38</f>
        <v>*1,1</v>
      </c>
      <c r="H110" s="43">
        <f>Source!AV38</f>
        <v>1.0469999999999999</v>
      </c>
      <c r="I110" s="44">
        <f>Source!U38</f>
        <v>14.178486564</v>
      </c>
      <c r="J110" s="43"/>
      <c r="K110" s="44"/>
      <c r="AB110" s="40">
        <f>I110</f>
        <v>14.178486564</v>
      </c>
    </row>
    <row r="111" spans="1:35" ht="15" x14ac:dyDescent="0.25">
      <c r="C111" s="22" t="s">
        <v>491</v>
      </c>
      <c r="H111" s="46">
        <f>I104+I105+I107+I108+I109+0</f>
        <v>1314.47</v>
      </c>
      <c r="I111" s="46"/>
      <c r="J111" s="46">
        <f>K104+K105+K107+K108+K109+0</f>
        <v>43636.200000000004</v>
      </c>
      <c r="K111" s="46"/>
      <c r="O111" s="40">
        <f>I104+I105+I107+I108+I109+0</f>
        <v>1314.47</v>
      </c>
      <c r="P111" s="40">
        <f>K104+K105+K107+K108+K109+0</f>
        <v>43636.200000000004</v>
      </c>
      <c r="X111">
        <f>IF(Source!BI38&lt;=1,I104+I105+I107+I108+I109-0, 0)</f>
        <v>1314.47</v>
      </c>
      <c r="Y111">
        <f>IF(Source!BI38=2,I104+I105+I107+I108+I109-0, 0)</f>
        <v>0</v>
      </c>
      <c r="Z111">
        <f>IF(Source!BI38=3,I104+I105+I107+I108+I109-0, 0)</f>
        <v>0</v>
      </c>
      <c r="AA111">
        <f>IF(Source!BI38=4,I104+I105+I107+I108+I109,0)</f>
        <v>0</v>
      </c>
    </row>
    <row r="114" spans="1:35" ht="15" x14ac:dyDescent="0.25">
      <c r="A114" s="50" t="str">
        <f>CONCATENATE("Итого по разделу: ",IF(Source!G40&lt;&gt;"Новый раздел", Source!G40, ""))</f>
        <v>Итого по разделу: Строительные работы</v>
      </c>
      <c r="B114" s="50"/>
      <c r="C114" s="50"/>
      <c r="D114" s="50"/>
      <c r="E114" s="50"/>
      <c r="F114" s="50"/>
      <c r="G114" s="50"/>
      <c r="H114" s="49">
        <f>SUM(O31:O113)</f>
        <v>13888.649999999998</v>
      </c>
      <c r="I114" s="48"/>
      <c r="J114" s="49">
        <f>SUM(P31:P113)</f>
        <v>432895.35000000009</v>
      </c>
      <c r="K114" s="48"/>
    </row>
    <row r="115" spans="1:35" hidden="1" x14ac:dyDescent="0.2">
      <c r="A115" t="s">
        <v>495</v>
      </c>
      <c r="H115">
        <f>SUM(AC31:AC114)</f>
        <v>0</v>
      </c>
      <c r="J115">
        <f>SUM(AD31:AD114)</f>
        <v>0</v>
      </c>
    </row>
    <row r="116" spans="1:35" hidden="1" x14ac:dyDescent="0.2">
      <c r="A116" t="s">
        <v>496</v>
      </c>
      <c r="H116">
        <f>SUM(AE31:AE115)</f>
        <v>0</v>
      </c>
      <c r="J116">
        <f>SUM(AF31:AF115)</f>
        <v>0</v>
      </c>
    </row>
    <row r="118" spans="1:35" ht="16.5" x14ac:dyDescent="0.25">
      <c r="A118" s="32" t="str">
        <f>CONCATENATE("Раздел: ",IF(Source!G70&lt;&gt;"Новый раздел", Source!G70, ""))</f>
        <v>Раздел: Монтажные работы</v>
      </c>
      <c r="B118" s="32"/>
      <c r="C118" s="32"/>
      <c r="D118" s="32"/>
      <c r="E118" s="32"/>
      <c r="F118" s="32"/>
      <c r="G118" s="32"/>
      <c r="H118" s="32"/>
      <c r="I118" s="32"/>
      <c r="J118" s="32"/>
      <c r="K118" s="32"/>
    </row>
    <row r="119" spans="1:35" ht="28.5" x14ac:dyDescent="0.2">
      <c r="A119" s="34">
        <v>9</v>
      </c>
      <c r="B119" s="34" t="str">
        <f>Source!F74</f>
        <v>4.8-74-1</v>
      </c>
      <c r="C119" s="34" t="s">
        <v>121</v>
      </c>
      <c r="D119" s="36" t="str">
        <f>Source!H74</f>
        <v>100 М КАБЕЛЯ</v>
      </c>
      <c r="E119" s="35">
        <f>Source!I74</f>
        <v>5.18</v>
      </c>
      <c r="F119" s="38"/>
      <c r="G119" s="37"/>
      <c r="H119" s="35"/>
      <c r="I119" s="38"/>
      <c r="J119" s="35"/>
      <c r="K119" s="38"/>
      <c r="Q119">
        <f>ROUND((Source!DN74/100)*ROUND((ROUND((Source!AF74*Source!AV74*Source!I74),2)),2), 2)</f>
        <v>510.09</v>
      </c>
      <c r="R119">
        <f>Source!X74</f>
        <v>19554.95</v>
      </c>
      <c r="S119">
        <f>ROUND((Source!DO74/100)*ROUND((ROUND((Source!AF74*Source!AV74*Source!I74),2)),2), 2)</f>
        <v>318.81</v>
      </c>
      <c r="T119">
        <f>Source!Y74</f>
        <v>9139.81</v>
      </c>
      <c r="U119">
        <f>ROUND((175/100)*ROUND((ROUND((Source!AE74*Source!AV74*Source!I74),2)),2), 2)</f>
        <v>613.59</v>
      </c>
      <c r="V119">
        <f>ROUND((160/100)*ROUND(ROUND((ROUND((Source!AE74*Source!AV74*Source!I74),2)*Source!BS74),2), 2), 2)</f>
        <v>26181.5</v>
      </c>
      <c r="AI119">
        <v>0</v>
      </c>
    </row>
    <row r="120" spans="1:35" x14ac:dyDescent="0.2">
      <c r="C120" s="39" t="str">
        <f>"Объем: "&amp;Source!I74&amp;"=(371+"&amp;"147)/"&amp;"100"</f>
        <v>Объем: 5,18=(371+147)/100</v>
      </c>
    </row>
    <row r="121" spans="1:35" ht="14.25" x14ac:dyDescent="0.2">
      <c r="A121" s="34"/>
      <c r="B121" s="34"/>
      <c r="C121" s="34" t="s">
        <v>485</v>
      </c>
      <c r="D121" s="36"/>
      <c r="E121" s="35"/>
      <c r="F121" s="38">
        <f>Source!AO74</f>
        <v>74.91</v>
      </c>
      <c r="G121" s="37" t="str">
        <f>Source!DG74</f>
        <v>*1,1</v>
      </c>
      <c r="H121" s="35">
        <f>Source!AV74</f>
        <v>1.0669999999999999</v>
      </c>
      <c r="I121" s="38">
        <f>ROUND((ROUND((Source!AF74*Source!AV74*Source!I74),2)),2)</f>
        <v>455.44</v>
      </c>
      <c r="J121" s="35">
        <f>IF(Source!BA74&lt;&gt; 0, Source!BA74, 1)</f>
        <v>46.67</v>
      </c>
      <c r="K121" s="38">
        <f>Source!S74</f>
        <v>21255.38</v>
      </c>
      <c r="W121">
        <f>I121</f>
        <v>455.44</v>
      </c>
    </row>
    <row r="122" spans="1:35" ht="14.25" x14ac:dyDescent="0.2">
      <c r="A122" s="34"/>
      <c r="B122" s="34"/>
      <c r="C122" s="34" t="s">
        <v>492</v>
      </c>
      <c r="D122" s="36"/>
      <c r="E122" s="35"/>
      <c r="F122" s="38">
        <f>Source!AM74</f>
        <v>379.77</v>
      </c>
      <c r="G122" s="37" t="str">
        <f>Source!DE74</f>
        <v>*1,1</v>
      </c>
      <c r="H122" s="35">
        <f>Source!AV74</f>
        <v>1.0669999999999999</v>
      </c>
      <c r="I122" s="38">
        <f>(ROUND((ROUND((((Source!ET74*1.1))*Source!AV74*Source!I74),2)),2)+ROUND((ROUND(((Source!AE74-((Source!EU74*1.1)))*Source!AV74*Source!I74),2)),2))</f>
        <v>2308.91</v>
      </c>
      <c r="J122" s="35">
        <f>IF(Source!BB74&lt;&gt; 0, Source!BB74, 1)</f>
        <v>15.04</v>
      </c>
      <c r="K122" s="38">
        <f>Source!Q74</f>
        <v>34726.01</v>
      </c>
    </row>
    <row r="123" spans="1:35" ht="14.25" x14ac:dyDescent="0.2">
      <c r="A123" s="34"/>
      <c r="B123" s="34"/>
      <c r="C123" s="34" t="s">
        <v>493</v>
      </c>
      <c r="D123" s="36"/>
      <c r="E123" s="35"/>
      <c r="F123" s="38">
        <f>Source!AN74</f>
        <v>57.67</v>
      </c>
      <c r="G123" s="37" t="str">
        <f>Source!DF74</f>
        <v>*1,1</v>
      </c>
      <c r="H123" s="35">
        <f>Source!AV74</f>
        <v>1.0669999999999999</v>
      </c>
      <c r="I123" s="47">
        <f>ROUND((ROUND((Source!AE74*Source!AV74*Source!I74),2)),2)</f>
        <v>350.62</v>
      </c>
      <c r="J123" s="35">
        <f>IF(Source!BS74&lt;&gt; 0, Source!BS74, 1)</f>
        <v>46.67</v>
      </c>
      <c r="K123" s="47">
        <f>Source!R74</f>
        <v>16363.44</v>
      </c>
      <c r="W123">
        <f>I123</f>
        <v>350.62</v>
      </c>
    </row>
    <row r="124" spans="1:35" ht="14.25" x14ac:dyDescent="0.2">
      <c r="A124" s="34"/>
      <c r="B124" s="34"/>
      <c r="C124" s="34" t="s">
        <v>486</v>
      </c>
      <c r="D124" s="36" t="s">
        <v>487</v>
      </c>
      <c r="E124" s="35">
        <f>Source!DN74</f>
        <v>112</v>
      </c>
      <c r="F124" s="38"/>
      <c r="G124" s="37"/>
      <c r="H124" s="35"/>
      <c r="I124" s="38">
        <f>SUM(Q119:Q123)</f>
        <v>510.09</v>
      </c>
      <c r="J124" s="35">
        <f>Source!BZ74</f>
        <v>92</v>
      </c>
      <c r="K124" s="38">
        <f>SUM(R119:R123)</f>
        <v>19554.95</v>
      </c>
    </row>
    <row r="125" spans="1:35" ht="14.25" x14ac:dyDescent="0.2">
      <c r="A125" s="34"/>
      <c r="B125" s="34"/>
      <c r="C125" s="34" t="s">
        <v>488</v>
      </c>
      <c r="D125" s="36" t="s">
        <v>487</v>
      </c>
      <c r="E125" s="35">
        <f>Source!DO74</f>
        <v>70</v>
      </c>
      <c r="F125" s="38"/>
      <c r="G125" s="37"/>
      <c r="H125" s="35"/>
      <c r="I125" s="38">
        <f>SUM(S119:S124)</f>
        <v>318.81</v>
      </c>
      <c r="J125" s="35">
        <f>Source!CA74</f>
        <v>43</v>
      </c>
      <c r="K125" s="38">
        <f>SUM(T119:T124)</f>
        <v>9139.81</v>
      </c>
    </row>
    <row r="126" spans="1:35" ht="14.25" x14ac:dyDescent="0.2">
      <c r="A126" s="34"/>
      <c r="B126" s="34"/>
      <c r="C126" s="34" t="s">
        <v>494</v>
      </c>
      <c r="D126" s="36" t="s">
        <v>487</v>
      </c>
      <c r="E126" s="35">
        <f>175</f>
        <v>175</v>
      </c>
      <c r="F126" s="38"/>
      <c r="G126" s="37"/>
      <c r="H126" s="35"/>
      <c r="I126" s="38">
        <f>SUM(U119:U125)</f>
        <v>613.59</v>
      </c>
      <c r="J126" s="35">
        <f>160</f>
        <v>160</v>
      </c>
      <c r="K126" s="38">
        <f>SUM(V119:V125)</f>
        <v>26181.5</v>
      </c>
    </row>
    <row r="127" spans="1:35" ht="14.25" x14ac:dyDescent="0.2">
      <c r="A127" s="41"/>
      <c r="B127" s="41"/>
      <c r="C127" s="41" t="s">
        <v>489</v>
      </c>
      <c r="D127" s="42" t="s">
        <v>490</v>
      </c>
      <c r="E127" s="43">
        <f>Source!AQ74</f>
        <v>6.08</v>
      </c>
      <c r="F127" s="44"/>
      <c r="G127" s="45" t="str">
        <f>Source!DI74</f>
        <v>*1,1</v>
      </c>
      <c r="H127" s="43">
        <f>Source!AV74</f>
        <v>1.0669999999999999</v>
      </c>
      <c r="I127" s="44">
        <f>Source!U74</f>
        <v>36.964977279999999</v>
      </c>
      <c r="J127" s="43"/>
      <c r="K127" s="44"/>
      <c r="AB127" s="40">
        <f>I127</f>
        <v>36.964977279999999</v>
      </c>
    </row>
    <row r="128" spans="1:35" ht="15" x14ac:dyDescent="0.25">
      <c r="C128" s="22" t="s">
        <v>491</v>
      </c>
      <c r="H128" s="46">
        <f>I121+I122+I124+I125+I126+0</f>
        <v>4206.84</v>
      </c>
      <c r="I128" s="46"/>
      <c r="J128" s="46">
        <f>K121+K122+K124+K125+K126+0</f>
        <v>110857.65</v>
      </c>
      <c r="K128" s="46"/>
      <c r="O128" s="40">
        <f>I121+I122+I124+I125+I126+0</f>
        <v>4206.84</v>
      </c>
      <c r="P128" s="40">
        <f>K121+K122+K124+K125+K126+0</f>
        <v>110857.65</v>
      </c>
      <c r="X128">
        <f>IF(Source!BI74&lt;=1,I121+I122+I124+I125+I126-0, 0)</f>
        <v>0</v>
      </c>
      <c r="Y128">
        <f>IF(Source!BI74=2,I121+I122+I124+I125+I126-0, 0)</f>
        <v>4206.84</v>
      </c>
      <c r="Z128">
        <f>IF(Source!BI74=3,I121+I122+I124+I125+I126-0, 0)</f>
        <v>0</v>
      </c>
      <c r="AA128">
        <f>IF(Source!BI74=4,I121+I122+I124+I125+I126,0)</f>
        <v>0</v>
      </c>
    </row>
    <row r="130" spans="1:35" ht="42.75" x14ac:dyDescent="0.2">
      <c r="A130" s="34">
        <v>10</v>
      </c>
      <c r="B130" s="34" t="str">
        <f>Source!F75</f>
        <v>4.8-74-2</v>
      </c>
      <c r="C130" s="34" t="s">
        <v>129</v>
      </c>
      <c r="D130" s="36" t="str">
        <f>Source!H75</f>
        <v>100 М КАБЕЛЯ</v>
      </c>
      <c r="E130" s="35">
        <f>Source!I75</f>
        <v>8.1199999999999992</v>
      </c>
      <c r="F130" s="38"/>
      <c r="G130" s="37"/>
      <c r="H130" s="35"/>
      <c r="I130" s="38"/>
      <c r="J130" s="35"/>
      <c r="K130" s="38"/>
      <c r="Q130">
        <f>ROUND((Source!DN75/100)*ROUND((ROUND((Source!AF75*Source!AV75*Source!I75),2)),2), 2)</f>
        <v>299.83999999999997</v>
      </c>
      <c r="R130">
        <f>Source!X75</f>
        <v>11494.51</v>
      </c>
      <c r="S130">
        <f>ROUND((Source!DO75/100)*ROUND((ROUND((Source!AF75*Source!AV75*Source!I75),2)),2), 2)</f>
        <v>187.4</v>
      </c>
      <c r="T130">
        <f>Source!Y75</f>
        <v>5372.43</v>
      </c>
      <c r="U130">
        <f>ROUND((175/100)*ROUND((ROUND((Source!AE75*Source!AV75*Source!I75),2)),2), 2)</f>
        <v>275.7</v>
      </c>
      <c r="V130">
        <f>ROUND((160/100)*ROUND(ROUND((ROUND((Source!AE75*Source!AV75*Source!I75),2)*Source!BS75),2), 2), 2)</f>
        <v>11763.82</v>
      </c>
      <c r="AI130">
        <v>0</v>
      </c>
    </row>
    <row r="131" spans="1:35" x14ac:dyDescent="0.2">
      <c r="C131" s="39" t="str">
        <f>"Объем: "&amp;Source!I75&amp;"=(371+"&amp;"147*"&amp;"3)/"&amp;"100"</f>
        <v>Объем: 8,12=(371+147*3)/100</v>
      </c>
    </row>
    <row r="132" spans="1:35" ht="14.25" x14ac:dyDescent="0.2">
      <c r="A132" s="34"/>
      <c r="B132" s="34"/>
      <c r="C132" s="34" t="s">
        <v>485</v>
      </c>
      <c r="D132" s="36"/>
      <c r="E132" s="35"/>
      <c r="F132" s="38">
        <f>Source!AO75</f>
        <v>28.09</v>
      </c>
      <c r="G132" s="37" t="str">
        <f>Source!DG75</f>
        <v>*1,1</v>
      </c>
      <c r="H132" s="35">
        <f>Source!AV75</f>
        <v>1.0669999999999999</v>
      </c>
      <c r="I132" s="38">
        <f>ROUND((ROUND((Source!AF75*Source!AV75*Source!I75),2)),2)</f>
        <v>267.70999999999998</v>
      </c>
      <c r="J132" s="35">
        <f>IF(Source!BA75&lt;&gt; 0, Source!BA75, 1)</f>
        <v>46.67</v>
      </c>
      <c r="K132" s="38">
        <f>Source!S75</f>
        <v>12494.03</v>
      </c>
      <c r="W132">
        <f>I132</f>
        <v>267.70999999999998</v>
      </c>
    </row>
    <row r="133" spans="1:35" ht="14.25" x14ac:dyDescent="0.2">
      <c r="A133" s="34"/>
      <c r="B133" s="34"/>
      <c r="C133" s="34" t="s">
        <v>492</v>
      </c>
      <c r="D133" s="36"/>
      <c r="E133" s="35"/>
      <c r="F133" s="38">
        <f>Source!AM75</f>
        <v>108.86</v>
      </c>
      <c r="G133" s="37" t="str">
        <f>Source!DE75</f>
        <v>*1,1</v>
      </c>
      <c r="H133" s="35">
        <f>Source!AV75</f>
        <v>1.0669999999999999</v>
      </c>
      <c r="I133" s="38">
        <f>(ROUND((ROUND((((Source!ET75*1.1))*Source!AV75*Source!I75),2)),2)+ROUND((ROUND(((Source!AE75-((Source!EU75*1.1)))*Source!AV75*Source!I75),2)),2))</f>
        <v>1037.48</v>
      </c>
      <c r="J133" s="35">
        <f>IF(Source!BB75&lt;&gt; 0, Source!BB75, 1)</f>
        <v>15.04</v>
      </c>
      <c r="K133" s="38">
        <f>Source!Q75</f>
        <v>15603.7</v>
      </c>
    </row>
    <row r="134" spans="1:35" ht="14.25" x14ac:dyDescent="0.2">
      <c r="A134" s="34"/>
      <c r="B134" s="34"/>
      <c r="C134" s="34" t="s">
        <v>493</v>
      </c>
      <c r="D134" s="36"/>
      <c r="E134" s="35"/>
      <c r="F134" s="38">
        <f>Source!AN75</f>
        <v>16.53</v>
      </c>
      <c r="G134" s="37" t="str">
        <f>Source!DF75</f>
        <v>*1,1</v>
      </c>
      <c r="H134" s="35">
        <f>Source!AV75</f>
        <v>1.0669999999999999</v>
      </c>
      <c r="I134" s="47">
        <f>ROUND((ROUND((Source!AE75*Source!AV75*Source!I75),2)),2)</f>
        <v>157.54</v>
      </c>
      <c r="J134" s="35">
        <f>IF(Source!BS75&lt;&gt; 0, Source!BS75, 1)</f>
        <v>46.67</v>
      </c>
      <c r="K134" s="47">
        <f>Source!R75</f>
        <v>7352.39</v>
      </c>
      <c r="W134">
        <f>I134</f>
        <v>157.54</v>
      </c>
    </row>
    <row r="135" spans="1:35" ht="14.25" x14ac:dyDescent="0.2">
      <c r="A135" s="34"/>
      <c r="B135" s="34"/>
      <c r="C135" s="34" t="s">
        <v>486</v>
      </c>
      <c r="D135" s="36" t="s">
        <v>487</v>
      </c>
      <c r="E135" s="35">
        <f>Source!DN75</f>
        <v>112</v>
      </c>
      <c r="F135" s="38"/>
      <c r="G135" s="37"/>
      <c r="H135" s="35"/>
      <c r="I135" s="38">
        <f>SUM(Q130:Q134)</f>
        <v>299.83999999999997</v>
      </c>
      <c r="J135" s="35">
        <f>Source!BZ75</f>
        <v>92</v>
      </c>
      <c r="K135" s="38">
        <f>SUM(R130:R134)</f>
        <v>11494.51</v>
      </c>
    </row>
    <row r="136" spans="1:35" ht="14.25" x14ac:dyDescent="0.2">
      <c r="A136" s="34"/>
      <c r="B136" s="34"/>
      <c r="C136" s="34" t="s">
        <v>488</v>
      </c>
      <c r="D136" s="36" t="s">
        <v>487</v>
      </c>
      <c r="E136" s="35">
        <f>Source!DO75</f>
        <v>70</v>
      </c>
      <c r="F136" s="38"/>
      <c r="G136" s="37"/>
      <c r="H136" s="35"/>
      <c r="I136" s="38">
        <f>SUM(S130:S135)</f>
        <v>187.4</v>
      </c>
      <c r="J136" s="35">
        <f>Source!CA75</f>
        <v>43</v>
      </c>
      <c r="K136" s="38">
        <f>SUM(T130:T135)</f>
        <v>5372.43</v>
      </c>
    </row>
    <row r="137" spans="1:35" ht="14.25" x14ac:dyDescent="0.2">
      <c r="A137" s="34"/>
      <c r="B137" s="34"/>
      <c r="C137" s="34" t="s">
        <v>494</v>
      </c>
      <c r="D137" s="36" t="s">
        <v>487</v>
      </c>
      <c r="E137" s="35">
        <f>175</f>
        <v>175</v>
      </c>
      <c r="F137" s="38"/>
      <c r="G137" s="37"/>
      <c r="H137" s="35"/>
      <c r="I137" s="38">
        <f>SUM(U130:U136)</f>
        <v>275.7</v>
      </c>
      <c r="J137" s="35">
        <f>160</f>
        <v>160</v>
      </c>
      <c r="K137" s="38">
        <f>SUM(V130:V136)</f>
        <v>11763.82</v>
      </c>
    </row>
    <row r="138" spans="1:35" ht="14.25" x14ac:dyDescent="0.2">
      <c r="A138" s="41"/>
      <c r="B138" s="41"/>
      <c r="C138" s="41" t="s">
        <v>489</v>
      </c>
      <c r="D138" s="42" t="s">
        <v>490</v>
      </c>
      <c r="E138" s="43">
        <f>Source!AQ75</f>
        <v>2.2799999999999998</v>
      </c>
      <c r="F138" s="44"/>
      <c r="G138" s="45" t="str">
        <f>Source!DI75</f>
        <v>*1,1</v>
      </c>
      <c r="H138" s="43">
        <f>Source!AV75</f>
        <v>1.0669999999999999</v>
      </c>
      <c r="I138" s="44">
        <f>Source!U75</f>
        <v>21.729412319999998</v>
      </c>
      <c r="J138" s="43"/>
      <c r="K138" s="44"/>
      <c r="AB138" s="40">
        <f>I138</f>
        <v>21.729412319999998</v>
      </c>
    </row>
    <row r="139" spans="1:35" ht="15" x14ac:dyDescent="0.25">
      <c r="C139" s="22" t="s">
        <v>491</v>
      </c>
      <c r="H139" s="46">
        <f>I132+I133+I135+I136+I137+0</f>
        <v>2068.13</v>
      </c>
      <c r="I139" s="46"/>
      <c r="J139" s="46">
        <f>K132+K133+K135+K136+K137+0</f>
        <v>56728.490000000005</v>
      </c>
      <c r="K139" s="46"/>
      <c r="O139" s="40">
        <f>I132+I133+I135+I136+I137+0</f>
        <v>2068.13</v>
      </c>
      <c r="P139" s="40">
        <f>K132+K133+K135+K136+K137+0</f>
        <v>56728.490000000005</v>
      </c>
      <c r="X139">
        <f>IF(Source!BI75&lt;=1,I132+I133+I135+I136+I137-0, 0)</f>
        <v>0</v>
      </c>
      <c r="Y139">
        <f>IF(Source!BI75=2,I132+I133+I135+I136+I137-0, 0)</f>
        <v>2068.13</v>
      </c>
      <c r="Z139">
        <f>IF(Source!BI75=3,I132+I133+I135+I136+I137-0, 0)</f>
        <v>0</v>
      </c>
      <c r="AA139">
        <f>IF(Source!BI75=4,I132+I133+I135+I136+I137,0)</f>
        <v>0</v>
      </c>
    </row>
    <row r="141" spans="1:35" ht="28.5" x14ac:dyDescent="0.2">
      <c r="A141" s="41">
        <v>11</v>
      </c>
      <c r="B141" s="41" t="str">
        <f>Source!F76</f>
        <v>1.1-1-766</v>
      </c>
      <c r="C141" s="41" t="s">
        <v>133</v>
      </c>
      <c r="D141" s="42" t="str">
        <f>Source!H76</f>
        <v>м3</v>
      </c>
      <c r="E141" s="43">
        <f>Source!I76</f>
        <v>79.47</v>
      </c>
      <c r="F141" s="44">
        <f>Source!AL76</f>
        <v>104.99</v>
      </c>
      <c r="G141" s="45" t="str">
        <f>Source!DD76</f>
        <v/>
      </c>
      <c r="H141" s="43">
        <f>Source!AW76</f>
        <v>1</v>
      </c>
      <c r="I141" s="44">
        <f>ROUND((ROUND((Source!AC76*Source!AW76*Source!I76),2)),2)</f>
        <v>8343.56</v>
      </c>
      <c r="J141" s="43">
        <f>IF(Source!BC76&lt;&gt; 0, Source!BC76, 1)</f>
        <v>8.56</v>
      </c>
      <c r="K141" s="44">
        <f>Source!P76</f>
        <v>71420.87</v>
      </c>
      <c r="Q141">
        <f>ROUND((Source!DN76/100)*ROUND((ROUND((Source!AF76*Source!AV76*Source!I76),2)),2), 2)</f>
        <v>0</v>
      </c>
      <c r="R141">
        <f>Source!X76</f>
        <v>0</v>
      </c>
      <c r="S141">
        <f>ROUND((Source!DO76/100)*ROUND((ROUND((Source!AF76*Source!AV76*Source!I76),2)),2), 2)</f>
        <v>0</v>
      </c>
      <c r="T141">
        <f>Source!Y76</f>
        <v>0</v>
      </c>
      <c r="U141">
        <f>ROUND((175/100)*ROUND((ROUND((Source!AE76*Source!AV76*Source!I76),2)),2), 2)</f>
        <v>0</v>
      </c>
      <c r="V141">
        <f>ROUND((160/100)*ROUND(ROUND((ROUND((Source!AE76*Source!AV76*Source!I76),2)*Source!BS76),2), 2), 2)</f>
        <v>0</v>
      </c>
      <c r="AI141">
        <v>3</v>
      </c>
    </row>
    <row r="142" spans="1:35" ht="15" x14ac:dyDescent="0.25">
      <c r="C142" s="22" t="s">
        <v>491</v>
      </c>
      <c r="H142" s="46">
        <f>I141+0</f>
        <v>8343.56</v>
      </c>
      <c r="I142" s="46"/>
      <c r="J142" s="46">
        <f>K141+0</f>
        <v>71420.87</v>
      </c>
      <c r="K142" s="46"/>
      <c r="O142" s="40">
        <f>I141+0</f>
        <v>8343.56</v>
      </c>
      <c r="P142" s="40">
        <f>K141+0</f>
        <v>71420.87</v>
      </c>
      <c r="X142">
        <f>IF(Source!BI76&lt;=1,I141-0, 0)</f>
        <v>8343.56</v>
      </c>
      <c r="Y142">
        <f>IF(Source!BI76=2,I141-0, 0)</f>
        <v>0</v>
      </c>
      <c r="Z142">
        <f>IF(Source!BI76=3,I141-0, 0)</f>
        <v>0</v>
      </c>
      <c r="AA142">
        <f>IF(Source!BI76=4,I141,0)</f>
        <v>0</v>
      </c>
    </row>
    <row r="144" spans="1:35" ht="42.75" x14ac:dyDescent="0.2">
      <c r="A144" s="34">
        <v>12</v>
      </c>
      <c r="B144" s="34" t="str">
        <f>Source!F77</f>
        <v>4.8-80-5</v>
      </c>
      <c r="C144" s="34" t="s">
        <v>141</v>
      </c>
      <c r="D144" s="36" t="str">
        <f>Source!H77</f>
        <v>100 М КАБЕЛЯ</v>
      </c>
      <c r="E144" s="35">
        <f>Source!I77</f>
        <v>13.566000000000001</v>
      </c>
      <c r="F144" s="38"/>
      <c r="G144" s="37"/>
      <c r="H144" s="35"/>
      <c r="I144" s="38"/>
      <c r="J144" s="35"/>
      <c r="K144" s="38"/>
      <c r="Q144">
        <f>ROUND((Source!DN77/100)*ROUND((ROUND((Source!AF77*Source!AV77*Source!I77),2)),2), 2)</f>
        <v>6964.54</v>
      </c>
      <c r="R144">
        <f>Source!X77</f>
        <v>266993.14</v>
      </c>
      <c r="S144">
        <f>ROUND((Source!DO77/100)*ROUND((ROUND((Source!AF77*Source!AV77*Source!I77),2)),2), 2)</f>
        <v>4352.84</v>
      </c>
      <c r="T144">
        <f>Source!Y77</f>
        <v>124790.27</v>
      </c>
      <c r="U144">
        <f>ROUND((175/100)*ROUND((ROUND((Source!AE77*Source!AV77*Source!I77),2)),2), 2)</f>
        <v>974.42</v>
      </c>
      <c r="V144">
        <f>ROUND((160/100)*ROUND(ROUND((ROUND((Source!AE77*Source!AV77*Source!I77),2)*Source!BS77),2), 2), 2)</f>
        <v>41578.11</v>
      </c>
      <c r="AI144">
        <v>0</v>
      </c>
    </row>
    <row r="145" spans="1:35" x14ac:dyDescent="0.2">
      <c r="C145" s="39" t="str">
        <f>"Объем: "&amp;Source!I77&amp;"=((371*"&amp;"2+"&amp;"147*"&amp;"4)*"&amp;"1,02)/"&amp;"100"</f>
        <v>Объем: 13,566=((371*2+147*4)*1,02)/100</v>
      </c>
    </row>
    <row r="146" spans="1:35" ht="14.25" x14ac:dyDescent="0.2">
      <c r="A146" s="34"/>
      <c r="B146" s="34"/>
      <c r="C146" s="34" t="s">
        <v>485</v>
      </c>
      <c r="D146" s="36"/>
      <c r="E146" s="35"/>
      <c r="F146" s="38">
        <f>Source!AO77</f>
        <v>390.54</v>
      </c>
      <c r="G146" s="37" t="str">
        <f>Source!DG77</f>
        <v>*1,1</v>
      </c>
      <c r="H146" s="35">
        <f>Source!AV77</f>
        <v>1.0669999999999999</v>
      </c>
      <c r="I146" s="38">
        <f>ROUND((ROUND((Source!AF77*Source!AV77*Source!I77),2)),2)</f>
        <v>6218.34</v>
      </c>
      <c r="J146" s="35">
        <f>IF(Source!BA77&lt;&gt; 0, Source!BA77, 1)</f>
        <v>46.67</v>
      </c>
      <c r="K146" s="38">
        <f>Source!S77</f>
        <v>290209.93</v>
      </c>
      <c r="W146">
        <f>I146</f>
        <v>6218.34</v>
      </c>
    </row>
    <row r="147" spans="1:35" ht="14.25" x14ac:dyDescent="0.2">
      <c r="A147" s="34"/>
      <c r="B147" s="34"/>
      <c r="C147" s="34" t="s">
        <v>492</v>
      </c>
      <c r="D147" s="36"/>
      <c r="E147" s="35"/>
      <c r="F147" s="38">
        <f>Source!AM77</f>
        <v>261.87</v>
      </c>
      <c r="G147" s="37" t="str">
        <f>Source!DE77</f>
        <v>*1,1</v>
      </c>
      <c r="H147" s="35">
        <f>Source!AV77</f>
        <v>1.0669999999999999</v>
      </c>
      <c r="I147" s="38">
        <f>(ROUND((ROUND((((Source!ET77*1.1))*Source!AV77*Source!I77),2)),2)+ROUND((ROUND(((Source!AE77-((Source!EU77*1.1)))*Source!AV77*Source!I77),2)),2))</f>
        <v>4169.6000000000004</v>
      </c>
      <c r="J147" s="35">
        <f>IF(Source!BB77&lt;&gt; 0, Source!BB77, 1)</f>
        <v>14.35</v>
      </c>
      <c r="K147" s="38">
        <f>Source!Q77</f>
        <v>59833.760000000002</v>
      </c>
    </row>
    <row r="148" spans="1:35" ht="14.25" x14ac:dyDescent="0.2">
      <c r="A148" s="34"/>
      <c r="B148" s="34"/>
      <c r="C148" s="34" t="s">
        <v>493</v>
      </c>
      <c r="D148" s="36"/>
      <c r="E148" s="35"/>
      <c r="F148" s="38">
        <f>Source!AN77</f>
        <v>34.97</v>
      </c>
      <c r="G148" s="37" t="str">
        <f>Source!DF77</f>
        <v>*1,1</v>
      </c>
      <c r="H148" s="35">
        <f>Source!AV77</f>
        <v>1.0669999999999999</v>
      </c>
      <c r="I148" s="47">
        <f>ROUND((ROUND((Source!AE77*Source!AV77*Source!I77),2)),2)</f>
        <v>556.80999999999995</v>
      </c>
      <c r="J148" s="35">
        <f>IF(Source!BS77&lt;&gt; 0, Source!BS77, 1)</f>
        <v>46.67</v>
      </c>
      <c r="K148" s="47">
        <f>Source!R77</f>
        <v>25986.32</v>
      </c>
      <c r="W148">
        <f>I148</f>
        <v>556.80999999999995</v>
      </c>
    </row>
    <row r="149" spans="1:35" ht="14.25" x14ac:dyDescent="0.2">
      <c r="A149" s="34"/>
      <c r="B149" s="34"/>
      <c r="C149" s="34" t="s">
        <v>497</v>
      </c>
      <c r="D149" s="36"/>
      <c r="E149" s="35"/>
      <c r="F149" s="38">
        <f>Source!AL77</f>
        <v>52.94</v>
      </c>
      <c r="G149" s="37" t="str">
        <f>Source!DD77</f>
        <v/>
      </c>
      <c r="H149" s="35">
        <f>Source!AW77</f>
        <v>1.081</v>
      </c>
      <c r="I149" s="38">
        <f>ROUND((ROUND((Source!AC77*Source!AW77*Source!I77),2)),2)</f>
        <v>776.36</v>
      </c>
      <c r="J149" s="35">
        <f>IF(Source!BC77&lt;&gt; 0, Source!BC77, 1)</f>
        <v>17.38</v>
      </c>
      <c r="K149" s="38">
        <f>Source!P77</f>
        <v>13493.14</v>
      </c>
    </row>
    <row r="150" spans="1:35" ht="14.25" x14ac:dyDescent="0.2">
      <c r="A150" s="34"/>
      <c r="B150" s="34"/>
      <c r="C150" s="34" t="s">
        <v>486</v>
      </c>
      <c r="D150" s="36" t="s">
        <v>487</v>
      </c>
      <c r="E150" s="35">
        <f>Source!DN77</f>
        <v>112</v>
      </c>
      <c r="F150" s="38"/>
      <c r="G150" s="37"/>
      <c r="H150" s="35"/>
      <c r="I150" s="38">
        <f>SUM(Q144:Q149)</f>
        <v>6964.54</v>
      </c>
      <c r="J150" s="35">
        <f>Source!BZ77</f>
        <v>92</v>
      </c>
      <c r="K150" s="38">
        <f>SUM(R144:R149)</f>
        <v>266993.14</v>
      </c>
    </row>
    <row r="151" spans="1:35" ht="14.25" x14ac:dyDescent="0.2">
      <c r="A151" s="34"/>
      <c r="B151" s="34"/>
      <c r="C151" s="34" t="s">
        <v>488</v>
      </c>
      <c r="D151" s="36" t="s">
        <v>487</v>
      </c>
      <c r="E151" s="35">
        <f>Source!DO77</f>
        <v>70</v>
      </c>
      <c r="F151" s="38"/>
      <c r="G151" s="37"/>
      <c r="H151" s="35"/>
      <c r="I151" s="38">
        <f>SUM(S144:S150)</f>
        <v>4352.84</v>
      </c>
      <c r="J151" s="35">
        <f>Source!CA77</f>
        <v>43</v>
      </c>
      <c r="K151" s="38">
        <f>SUM(T144:T150)</f>
        <v>124790.27</v>
      </c>
    </row>
    <row r="152" spans="1:35" ht="14.25" x14ac:dyDescent="0.2">
      <c r="A152" s="34"/>
      <c r="B152" s="34"/>
      <c r="C152" s="34" t="s">
        <v>494</v>
      </c>
      <c r="D152" s="36" t="s">
        <v>487</v>
      </c>
      <c r="E152" s="35">
        <f>175</f>
        <v>175</v>
      </c>
      <c r="F152" s="38"/>
      <c r="G152" s="37"/>
      <c r="H152" s="35"/>
      <c r="I152" s="38">
        <f>SUM(U144:U151)</f>
        <v>974.42</v>
      </c>
      <c r="J152" s="35">
        <f>160</f>
        <v>160</v>
      </c>
      <c r="K152" s="38">
        <f>SUM(V144:V151)</f>
        <v>41578.11</v>
      </c>
    </row>
    <row r="153" spans="1:35" ht="14.25" x14ac:dyDescent="0.2">
      <c r="A153" s="41"/>
      <c r="B153" s="41"/>
      <c r="C153" s="41" t="s">
        <v>489</v>
      </c>
      <c r="D153" s="42" t="s">
        <v>490</v>
      </c>
      <c r="E153" s="43">
        <f>Source!AQ77</f>
        <v>31.7</v>
      </c>
      <c r="F153" s="44"/>
      <c r="G153" s="45" t="str">
        <f>Source!DI77</f>
        <v>*1,1</v>
      </c>
      <c r="H153" s="43">
        <f>Source!AV77</f>
        <v>1.0669999999999999</v>
      </c>
      <c r="I153" s="44">
        <f>Source!U77</f>
        <v>504.74053014000009</v>
      </c>
      <c r="J153" s="43"/>
      <c r="K153" s="44"/>
      <c r="AB153" s="40">
        <f>I153</f>
        <v>504.74053014000009</v>
      </c>
    </row>
    <row r="154" spans="1:35" ht="15" x14ac:dyDescent="0.25">
      <c r="C154" s="22" t="s">
        <v>491</v>
      </c>
      <c r="H154" s="46">
        <f>I146+I147+I149+I150+I151+I152+0</f>
        <v>23456.1</v>
      </c>
      <c r="I154" s="46"/>
      <c r="J154" s="46">
        <f>K146+K147+K149+K150+K151+K152+0</f>
        <v>796898.35</v>
      </c>
      <c r="K154" s="46"/>
      <c r="O154" s="40">
        <f>I146+I147+I149+I150+I151+I152+0</f>
        <v>23456.1</v>
      </c>
      <c r="P154" s="40">
        <f>K146+K147+K149+K150+K151+K152+0</f>
        <v>796898.35</v>
      </c>
      <c r="X154">
        <f>IF(Source!BI77&lt;=1,I146+I147+I149+I150+I151+I152-0, 0)</f>
        <v>0</v>
      </c>
      <c r="Y154">
        <f>IF(Source!BI77=2,I146+I147+I149+I150+I151+I152-0, 0)</f>
        <v>23456.1</v>
      </c>
      <c r="Z154">
        <f>IF(Source!BI77=3,I146+I147+I149+I150+I151+I152-0, 0)</f>
        <v>0</v>
      </c>
      <c r="AA154">
        <f>IF(Source!BI77=4,I146+I147+I149+I150+I151+I152,0)</f>
        <v>0</v>
      </c>
    </row>
    <row r="156" spans="1:35" ht="85.5" x14ac:dyDescent="0.2">
      <c r="A156" s="34">
        <v>13</v>
      </c>
      <c r="B156" s="34" t="str">
        <f>Source!F78</f>
        <v>1.23-7-524</v>
      </c>
      <c r="C156" s="34" t="s">
        <v>145</v>
      </c>
      <c r="D156" s="36" t="str">
        <f>Source!H78</f>
        <v>км</v>
      </c>
      <c r="E156" s="35">
        <f>Source!I78</f>
        <v>1.3836999999999999</v>
      </c>
      <c r="F156" s="38">
        <f>Source!AL78</f>
        <v>244677.71</v>
      </c>
      <c r="G156" s="37" t="str">
        <f>Source!DD78</f>
        <v/>
      </c>
      <c r="H156" s="35">
        <f>Source!AW78</f>
        <v>1</v>
      </c>
      <c r="I156" s="38">
        <f>ROUND((ROUND((Source!AC78*Source!AW78*Source!I78),2)),2)</f>
        <v>338560.55</v>
      </c>
      <c r="J156" s="35">
        <f>IF(Source!BC78&lt;&gt; 0, Source!BC78, 1)</f>
        <v>7.42</v>
      </c>
      <c r="K156" s="38">
        <f>Source!P78</f>
        <v>2512119.2799999998</v>
      </c>
      <c r="Q156">
        <f>ROUND((Source!DN78/100)*ROUND((ROUND((Source!AF78*Source!AV78*Source!I78),2)),2), 2)</f>
        <v>0</v>
      </c>
      <c r="R156">
        <f>Source!X78</f>
        <v>0</v>
      </c>
      <c r="S156">
        <f>ROUND((Source!DO78/100)*ROUND((ROUND((Source!AF78*Source!AV78*Source!I78),2)),2), 2)</f>
        <v>0</v>
      </c>
      <c r="T156">
        <f>Source!Y78</f>
        <v>0</v>
      </c>
      <c r="U156">
        <f>ROUND((175/100)*ROUND((ROUND((Source!AE78*Source!AV78*Source!I78),2)),2), 2)</f>
        <v>0</v>
      </c>
      <c r="V156">
        <f>ROUND((160/100)*ROUND(ROUND((ROUND((Source!AE78*Source!AV78*Source!I78),2)*Source!BS78),2), 2), 2)</f>
        <v>0</v>
      </c>
      <c r="AI156">
        <v>3</v>
      </c>
    </row>
    <row r="157" spans="1:35" x14ac:dyDescent="0.2">
      <c r="A157" s="51"/>
      <c r="B157" s="51"/>
      <c r="C157" s="52" t="str">
        <f>"Объем: "&amp;Source!I78&amp;"="&amp;Source!I77&amp;"*"&amp;"1,02/"&amp;"10"</f>
        <v>Объем: 1,3837=13,566*1,02/10</v>
      </c>
      <c r="D157" s="51"/>
      <c r="E157" s="51"/>
      <c r="F157" s="51"/>
      <c r="G157" s="51"/>
      <c r="H157" s="51"/>
      <c r="I157" s="51"/>
      <c r="J157" s="51"/>
      <c r="K157" s="51"/>
    </row>
    <row r="158" spans="1:35" ht="15" x14ac:dyDescent="0.25">
      <c r="C158" s="22" t="s">
        <v>491</v>
      </c>
      <c r="H158" s="46">
        <f>I156+0</f>
        <v>338560.55</v>
      </c>
      <c r="I158" s="46"/>
      <c r="J158" s="46">
        <f>K156+0</f>
        <v>2512119.2799999998</v>
      </c>
      <c r="K158" s="46"/>
      <c r="O158" s="40">
        <f>I156+0</f>
        <v>338560.55</v>
      </c>
      <c r="P158" s="40">
        <f>K156+0</f>
        <v>2512119.2799999998</v>
      </c>
      <c r="X158">
        <f>IF(Source!BI78&lt;=1,I156-0, 0)</f>
        <v>0</v>
      </c>
      <c r="Y158">
        <f>IF(Source!BI78=2,I156-0, 0)</f>
        <v>338560.55</v>
      </c>
      <c r="Z158">
        <f>IF(Source!BI78=3,I156-0, 0)</f>
        <v>0</v>
      </c>
      <c r="AA158">
        <f>IF(Source!BI78=4,I156,0)</f>
        <v>0</v>
      </c>
    </row>
    <row r="160" spans="1:35" ht="85.5" x14ac:dyDescent="0.2">
      <c r="A160" s="34">
        <v>14</v>
      </c>
      <c r="B160" s="34" t="str">
        <f>Source!F79</f>
        <v>4.8-75-6</v>
      </c>
      <c r="C160" s="34" t="s">
        <v>153</v>
      </c>
      <c r="D160" s="36" t="str">
        <f>Source!H79</f>
        <v>100 М КАБЕЛЯ</v>
      </c>
      <c r="E160" s="35">
        <f>Source!I79</f>
        <v>5.18</v>
      </c>
      <c r="F160" s="38"/>
      <c r="G160" s="37"/>
      <c r="H160" s="35"/>
      <c r="I160" s="38"/>
      <c r="J160" s="35"/>
      <c r="K160" s="38"/>
      <c r="Q160">
        <f>ROUND((Source!DN79/100)*ROUND((ROUND((Source!AF79*Source!AV79*Source!I79),2)),2), 2)</f>
        <v>292.94</v>
      </c>
      <c r="R160">
        <f>Source!X79</f>
        <v>11230.02</v>
      </c>
      <c r="S160">
        <f>ROUND((Source!DO79/100)*ROUND((ROUND((Source!AF79*Source!AV79*Source!I79),2)),2), 2)</f>
        <v>183.09</v>
      </c>
      <c r="T160">
        <f>Source!Y79</f>
        <v>5248.81</v>
      </c>
      <c r="U160">
        <f>ROUND((175/100)*ROUND((ROUND((Source!AE79*Source!AV79*Source!I79),2)),2), 2)</f>
        <v>67.13</v>
      </c>
      <c r="V160">
        <f>ROUND((160/100)*ROUND(ROUND((ROUND((Source!AE79*Source!AV79*Source!I79),2)*Source!BS79),2), 2), 2)</f>
        <v>2864.42</v>
      </c>
      <c r="AI160">
        <v>0</v>
      </c>
    </row>
    <row r="161" spans="1:35" x14ac:dyDescent="0.2">
      <c r="C161" s="39" t="str">
        <f>"Объем: "&amp;Source!I79&amp;"=(371+"&amp;"147)/"&amp;"100"</f>
        <v>Объем: 5,18=(371+147)/100</v>
      </c>
    </row>
    <row r="162" spans="1:35" ht="14.25" x14ac:dyDescent="0.2">
      <c r="A162" s="34"/>
      <c r="B162" s="34"/>
      <c r="C162" s="34" t="s">
        <v>485</v>
      </c>
      <c r="D162" s="36"/>
      <c r="E162" s="35"/>
      <c r="F162" s="38">
        <f>Source!AO79</f>
        <v>43.02</v>
      </c>
      <c r="G162" s="37" t="str">
        <f>Source!DG79</f>
        <v>*1,1</v>
      </c>
      <c r="H162" s="35">
        <f>Source!AV79</f>
        <v>1.0669999999999999</v>
      </c>
      <c r="I162" s="38">
        <f>ROUND((ROUND((Source!AF79*Source!AV79*Source!I79),2)),2)</f>
        <v>261.55</v>
      </c>
      <c r="J162" s="35">
        <f>IF(Source!BA79&lt;&gt; 0, Source!BA79, 1)</f>
        <v>46.67</v>
      </c>
      <c r="K162" s="38">
        <f>Source!S79</f>
        <v>12206.54</v>
      </c>
      <c r="W162">
        <f>I162</f>
        <v>261.55</v>
      </c>
    </row>
    <row r="163" spans="1:35" ht="14.25" x14ac:dyDescent="0.2">
      <c r="A163" s="34"/>
      <c r="B163" s="34"/>
      <c r="C163" s="34" t="s">
        <v>492</v>
      </c>
      <c r="D163" s="36"/>
      <c r="E163" s="35"/>
      <c r="F163" s="38">
        <f>Source!AM79</f>
        <v>41.55</v>
      </c>
      <c r="G163" s="37" t="str">
        <f>Source!DE79</f>
        <v>*1,1</v>
      </c>
      <c r="H163" s="35">
        <f>Source!AV79</f>
        <v>1.0669999999999999</v>
      </c>
      <c r="I163" s="38">
        <f>(ROUND((ROUND((((Source!ET79*1.1))*Source!AV79*Source!I79),2)),2)+ROUND((ROUND(((Source!AE79-((Source!EU79*1.1)))*Source!AV79*Source!I79),2)),2))</f>
        <v>252.61</v>
      </c>
      <c r="J163" s="35">
        <f>IF(Source!BB79&lt;&gt; 0, Source!BB79, 1)</f>
        <v>15.04</v>
      </c>
      <c r="K163" s="38">
        <f>Source!Q79</f>
        <v>3799.25</v>
      </c>
    </row>
    <row r="164" spans="1:35" ht="14.25" x14ac:dyDescent="0.2">
      <c r="A164" s="34"/>
      <c r="B164" s="34"/>
      <c r="C164" s="34" t="s">
        <v>493</v>
      </c>
      <c r="D164" s="36"/>
      <c r="E164" s="35"/>
      <c r="F164" s="38">
        <f>Source!AN79</f>
        <v>6.31</v>
      </c>
      <c r="G164" s="37" t="str">
        <f>Source!DF79</f>
        <v>*1,1</v>
      </c>
      <c r="H164" s="35">
        <f>Source!AV79</f>
        <v>1.0669999999999999</v>
      </c>
      <c r="I164" s="47">
        <f>ROUND((ROUND((Source!AE79*Source!AV79*Source!I79),2)),2)</f>
        <v>38.36</v>
      </c>
      <c r="J164" s="35">
        <f>IF(Source!BS79&lt;&gt; 0, Source!BS79, 1)</f>
        <v>46.67</v>
      </c>
      <c r="K164" s="47">
        <f>Source!R79</f>
        <v>1790.26</v>
      </c>
      <c r="W164">
        <f>I164</f>
        <v>38.36</v>
      </c>
    </row>
    <row r="165" spans="1:35" ht="14.25" x14ac:dyDescent="0.2">
      <c r="A165" s="34"/>
      <c r="B165" s="34"/>
      <c r="C165" s="34" t="s">
        <v>497</v>
      </c>
      <c r="D165" s="36"/>
      <c r="E165" s="35"/>
      <c r="F165" s="38">
        <f>Source!AL79</f>
        <v>1834.56</v>
      </c>
      <c r="G165" s="37" t="str">
        <f>Source!DD79</f>
        <v/>
      </c>
      <c r="H165" s="35">
        <f>Source!AW79</f>
        <v>1.081</v>
      </c>
      <c r="I165" s="38">
        <f>ROUND((ROUND((Source!AC79*Source!AW79*Source!I79),2)),2)</f>
        <v>10272.77</v>
      </c>
      <c r="J165" s="35">
        <f>IF(Source!BC79&lt;&gt; 0, Source!BC79, 1)</f>
        <v>9.26</v>
      </c>
      <c r="K165" s="38">
        <f>Source!P79</f>
        <v>95125.85</v>
      </c>
    </row>
    <row r="166" spans="1:35" ht="14.25" x14ac:dyDescent="0.2">
      <c r="A166" s="34"/>
      <c r="B166" s="34"/>
      <c r="C166" s="34" t="s">
        <v>486</v>
      </c>
      <c r="D166" s="36" t="s">
        <v>487</v>
      </c>
      <c r="E166" s="35">
        <f>Source!DN79</f>
        <v>112</v>
      </c>
      <c r="F166" s="38"/>
      <c r="G166" s="37"/>
      <c r="H166" s="35"/>
      <c r="I166" s="38">
        <f>SUM(Q160:Q165)</f>
        <v>292.94</v>
      </c>
      <c r="J166" s="35">
        <f>Source!BZ79</f>
        <v>92</v>
      </c>
      <c r="K166" s="38">
        <f>SUM(R160:R165)</f>
        <v>11230.02</v>
      </c>
    </row>
    <row r="167" spans="1:35" ht="14.25" x14ac:dyDescent="0.2">
      <c r="A167" s="34"/>
      <c r="B167" s="34"/>
      <c r="C167" s="34" t="s">
        <v>488</v>
      </c>
      <c r="D167" s="36" t="s">
        <v>487</v>
      </c>
      <c r="E167" s="35">
        <f>Source!DO79</f>
        <v>70</v>
      </c>
      <c r="F167" s="38"/>
      <c r="G167" s="37"/>
      <c r="H167" s="35"/>
      <c r="I167" s="38">
        <f>SUM(S160:S166)</f>
        <v>183.09</v>
      </c>
      <c r="J167" s="35">
        <f>Source!CA79</f>
        <v>43</v>
      </c>
      <c r="K167" s="38">
        <f>SUM(T160:T166)</f>
        <v>5248.81</v>
      </c>
    </row>
    <row r="168" spans="1:35" ht="14.25" x14ac:dyDescent="0.2">
      <c r="A168" s="34"/>
      <c r="B168" s="34"/>
      <c r="C168" s="34" t="s">
        <v>494</v>
      </c>
      <c r="D168" s="36" t="s">
        <v>487</v>
      </c>
      <c r="E168" s="35">
        <f>175</f>
        <v>175</v>
      </c>
      <c r="F168" s="38"/>
      <c r="G168" s="37"/>
      <c r="H168" s="35"/>
      <c r="I168" s="38">
        <f>SUM(U160:U167)</f>
        <v>67.13</v>
      </c>
      <c r="J168" s="35">
        <f>160</f>
        <v>160</v>
      </c>
      <c r="K168" s="38">
        <f>SUM(V160:V167)</f>
        <v>2864.42</v>
      </c>
    </row>
    <row r="169" spans="1:35" ht="14.25" x14ac:dyDescent="0.2">
      <c r="A169" s="41"/>
      <c r="B169" s="41"/>
      <c r="C169" s="41" t="s">
        <v>489</v>
      </c>
      <c r="D169" s="42" t="s">
        <v>490</v>
      </c>
      <c r="E169" s="43">
        <f>Source!AQ79</f>
        <v>4.09</v>
      </c>
      <c r="F169" s="44"/>
      <c r="G169" s="45" t="str">
        <f>Source!DI79</f>
        <v>*1,1</v>
      </c>
      <c r="H169" s="43">
        <f>Source!AV79</f>
        <v>1.0669999999999999</v>
      </c>
      <c r="I169" s="44">
        <f>Source!U79</f>
        <v>24.866242939999999</v>
      </c>
      <c r="J169" s="43"/>
      <c r="K169" s="44"/>
      <c r="AB169" s="40">
        <f>I169</f>
        <v>24.866242939999999</v>
      </c>
    </row>
    <row r="170" spans="1:35" ht="15" x14ac:dyDescent="0.25">
      <c r="C170" s="22" t="s">
        <v>491</v>
      </c>
      <c r="H170" s="46">
        <f>I162+I163+I165+I166+I167+I168+0</f>
        <v>11330.09</v>
      </c>
      <c r="I170" s="46"/>
      <c r="J170" s="46">
        <f>K162+K163+K165+K166+K167+K168+0</f>
        <v>130474.89000000001</v>
      </c>
      <c r="K170" s="46"/>
      <c r="O170" s="40">
        <f>I162+I163+I165+I166+I167+I168+0</f>
        <v>11330.09</v>
      </c>
      <c r="P170" s="40">
        <f>K162+K163+K165+K166+K167+K168+0</f>
        <v>130474.89000000001</v>
      </c>
      <c r="X170">
        <f>IF(Source!BI79&lt;=1,I162+I163+I165+I166+I167+I168-0, 0)</f>
        <v>0</v>
      </c>
      <c r="Y170">
        <f>IF(Source!BI79=2,I162+I163+I165+I166+I167+I168-0, 0)</f>
        <v>11330.09</v>
      </c>
      <c r="Z170">
        <f>IF(Source!BI79=3,I162+I163+I165+I166+I167+I168-0, 0)</f>
        <v>0</v>
      </c>
      <c r="AA170">
        <f>IF(Source!BI79=4,I162+I163+I165+I166+I167+I168,0)</f>
        <v>0</v>
      </c>
    </row>
    <row r="172" spans="1:35" ht="99.75" x14ac:dyDescent="0.2">
      <c r="A172" s="34">
        <v>15</v>
      </c>
      <c r="B172" s="34" t="str">
        <f>Source!F80</f>
        <v>4.8-75-10</v>
      </c>
      <c r="C172" s="34" t="s">
        <v>159</v>
      </c>
      <c r="D172" s="36" t="str">
        <f>Source!H80</f>
        <v>100 М КАБЕЛЯ</v>
      </c>
      <c r="E172" s="35">
        <f>Source!I80</f>
        <v>1.47</v>
      </c>
      <c r="F172" s="38"/>
      <c r="G172" s="37"/>
      <c r="H172" s="35"/>
      <c r="I172" s="38"/>
      <c r="J172" s="35"/>
      <c r="K172" s="38"/>
      <c r="Q172">
        <f>ROUND((Source!DN80/100)*ROUND((ROUND((Source!AF80*Source!AV80*Source!I80),2)),2), 2)</f>
        <v>69.08</v>
      </c>
      <c r="R172">
        <f>Source!X80</f>
        <v>2648.32</v>
      </c>
      <c r="S172">
        <f>ROUND((Source!DO80/100)*ROUND((ROUND((Source!AF80*Source!AV80*Source!I80),2)),2), 2)</f>
        <v>43.18</v>
      </c>
      <c r="T172">
        <f>Source!Y80</f>
        <v>1237.8</v>
      </c>
      <c r="U172">
        <f>ROUND((175/100)*ROUND((ROUND((Source!AE80*Source!AV80*Source!I80),2)),2), 2)</f>
        <v>19.059999999999999</v>
      </c>
      <c r="V172">
        <f>ROUND((160/100)*ROUND(ROUND((ROUND((Source!AE80*Source!AV80*Source!I80),2)*Source!BS80),2), 2), 2)</f>
        <v>813.18</v>
      </c>
      <c r="AI172">
        <v>0</v>
      </c>
    </row>
    <row r="173" spans="1:35" x14ac:dyDescent="0.2">
      <c r="C173" s="39" t="str">
        <f>"Объем: "&amp;Source!I80&amp;"=(147)/"&amp;"100"</f>
        <v>Объем: 1,47=(147)/100</v>
      </c>
    </row>
    <row r="174" spans="1:35" ht="14.25" x14ac:dyDescent="0.2">
      <c r="A174" s="34"/>
      <c r="B174" s="34"/>
      <c r="C174" s="34" t="s">
        <v>485</v>
      </c>
      <c r="D174" s="36"/>
      <c r="E174" s="35"/>
      <c r="F174" s="38">
        <f>Source!AO80</f>
        <v>35.75</v>
      </c>
      <c r="G174" s="37" t="str">
        <f>Source!DG80</f>
        <v>*1,1</v>
      </c>
      <c r="H174" s="35">
        <f>Source!AV80</f>
        <v>1.0669999999999999</v>
      </c>
      <c r="I174" s="38">
        <f>ROUND((ROUND((Source!AF80*Source!AV80*Source!I80),2)),2)</f>
        <v>61.68</v>
      </c>
      <c r="J174" s="35">
        <f>IF(Source!BA80&lt;&gt; 0, Source!BA80, 1)</f>
        <v>46.67</v>
      </c>
      <c r="K174" s="38">
        <f>Source!S80</f>
        <v>2878.61</v>
      </c>
      <c r="W174">
        <f>I174</f>
        <v>61.68</v>
      </c>
    </row>
    <row r="175" spans="1:35" ht="14.25" x14ac:dyDescent="0.2">
      <c r="A175" s="34"/>
      <c r="B175" s="34"/>
      <c r="C175" s="34" t="s">
        <v>492</v>
      </c>
      <c r="D175" s="36"/>
      <c r="E175" s="35"/>
      <c r="F175" s="38">
        <f>Source!AM80</f>
        <v>41.55</v>
      </c>
      <c r="G175" s="37" t="str">
        <f>Source!DE80</f>
        <v>*1,1</v>
      </c>
      <c r="H175" s="35">
        <f>Source!AV80</f>
        <v>1.0669999999999999</v>
      </c>
      <c r="I175" s="38">
        <f>(ROUND((ROUND((((Source!ET80*1.1))*Source!AV80*Source!I80),2)),2)+ROUND((ROUND(((Source!AE80-((Source!EU80*1.1)))*Source!AV80*Source!I80),2)),2))</f>
        <v>71.69</v>
      </c>
      <c r="J175" s="35">
        <f>IF(Source!BB80&lt;&gt; 0, Source!BB80, 1)</f>
        <v>15.04</v>
      </c>
      <c r="K175" s="38">
        <f>Source!Q80</f>
        <v>1078.22</v>
      </c>
    </row>
    <row r="176" spans="1:35" ht="14.25" x14ac:dyDescent="0.2">
      <c r="A176" s="34"/>
      <c r="B176" s="34"/>
      <c r="C176" s="34" t="s">
        <v>493</v>
      </c>
      <c r="D176" s="36"/>
      <c r="E176" s="35"/>
      <c r="F176" s="38">
        <f>Source!AN80</f>
        <v>6.31</v>
      </c>
      <c r="G176" s="37" t="str">
        <f>Source!DF80</f>
        <v>*1,1</v>
      </c>
      <c r="H176" s="35">
        <f>Source!AV80</f>
        <v>1.0669999999999999</v>
      </c>
      <c r="I176" s="47">
        <f>ROUND((ROUND((Source!AE80*Source!AV80*Source!I80),2)),2)</f>
        <v>10.89</v>
      </c>
      <c r="J176" s="35">
        <f>IF(Source!BS80&lt;&gt; 0, Source!BS80, 1)</f>
        <v>46.67</v>
      </c>
      <c r="K176" s="47">
        <f>Source!R80</f>
        <v>508.24</v>
      </c>
      <c r="W176">
        <f>I176</f>
        <v>10.89</v>
      </c>
    </row>
    <row r="177" spans="1:35" ht="14.25" x14ac:dyDescent="0.2">
      <c r="A177" s="34"/>
      <c r="B177" s="34"/>
      <c r="C177" s="34" t="s">
        <v>497</v>
      </c>
      <c r="D177" s="36"/>
      <c r="E177" s="35"/>
      <c r="F177" s="38">
        <f>Source!AL80</f>
        <v>2444</v>
      </c>
      <c r="G177" s="37" t="str">
        <f>Source!DD80</f>
        <v/>
      </c>
      <c r="H177" s="35">
        <f>Source!AW80</f>
        <v>1.081</v>
      </c>
      <c r="I177" s="38">
        <f>ROUND((ROUND((Source!AC80*Source!AW80*Source!I80),2)),2)</f>
        <v>3883.69</v>
      </c>
      <c r="J177" s="35">
        <f>IF(Source!BC80&lt;&gt; 0, Source!BC80, 1)</f>
        <v>9.89</v>
      </c>
      <c r="K177" s="38">
        <f>Source!P80</f>
        <v>38409.69</v>
      </c>
    </row>
    <row r="178" spans="1:35" ht="14.25" x14ac:dyDescent="0.2">
      <c r="A178" s="34"/>
      <c r="B178" s="34"/>
      <c r="C178" s="34" t="s">
        <v>486</v>
      </c>
      <c r="D178" s="36" t="s">
        <v>487</v>
      </c>
      <c r="E178" s="35">
        <f>Source!DN80</f>
        <v>112</v>
      </c>
      <c r="F178" s="38"/>
      <c r="G178" s="37"/>
      <c r="H178" s="35"/>
      <c r="I178" s="38">
        <f>SUM(Q172:Q177)</f>
        <v>69.08</v>
      </c>
      <c r="J178" s="35">
        <f>Source!BZ80</f>
        <v>92</v>
      </c>
      <c r="K178" s="38">
        <f>SUM(R172:R177)</f>
        <v>2648.32</v>
      </c>
    </row>
    <row r="179" spans="1:35" ht="14.25" x14ac:dyDescent="0.2">
      <c r="A179" s="34"/>
      <c r="B179" s="34"/>
      <c r="C179" s="34" t="s">
        <v>488</v>
      </c>
      <c r="D179" s="36" t="s">
        <v>487</v>
      </c>
      <c r="E179" s="35">
        <f>Source!DO80</f>
        <v>70</v>
      </c>
      <c r="F179" s="38"/>
      <c r="G179" s="37"/>
      <c r="H179" s="35"/>
      <c r="I179" s="38">
        <f>SUM(S172:S178)</f>
        <v>43.18</v>
      </c>
      <c r="J179" s="35">
        <f>Source!CA80</f>
        <v>43</v>
      </c>
      <c r="K179" s="38">
        <f>SUM(T172:T178)</f>
        <v>1237.8</v>
      </c>
    </row>
    <row r="180" spans="1:35" ht="14.25" x14ac:dyDescent="0.2">
      <c r="A180" s="34"/>
      <c r="B180" s="34"/>
      <c r="C180" s="34" t="s">
        <v>494</v>
      </c>
      <c r="D180" s="36" t="s">
        <v>487</v>
      </c>
      <c r="E180" s="35">
        <f>175</f>
        <v>175</v>
      </c>
      <c r="F180" s="38"/>
      <c r="G180" s="37"/>
      <c r="H180" s="35"/>
      <c r="I180" s="38">
        <f>SUM(U172:U179)</f>
        <v>19.059999999999999</v>
      </c>
      <c r="J180" s="35">
        <f>160</f>
        <v>160</v>
      </c>
      <c r="K180" s="38">
        <f>SUM(V172:V179)</f>
        <v>813.18</v>
      </c>
    </row>
    <row r="181" spans="1:35" ht="14.25" x14ac:dyDescent="0.2">
      <c r="A181" s="41"/>
      <c r="B181" s="41"/>
      <c r="C181" s="41" t="s">
        <v>489</v>
      </c>
      <c r="D181" s="42" t="s">
        <v>490</v>
      </c>
      <c r="E181" s="43">
        <f>Source!AQ80</f>
        <v>3.41</v>
      </c>
      <c r="F181" s="44"/>
      <c r="G181" s="45" t="str">
        <f>Source!DI80</f>
        <v>*1,1</v>
      </c>
      <c r="H181" s="43">
        <f>Source!AV80</f>
        <v>1.0669999999999999</v>
      </c>
      <c r="I181" s="44">
        <f>Source!U80</f>
        <v>5.8834059900000009</v>
      </c>
      <c r="J181" s="43"/>
      <c r="K181" s="44"/>
      <c r="AB181" s="40">
        <f>I181</f>
        <v>5.8834059900000009</v>
      </c>
    </row>
    <row r="182" spans="1:35" ht="15" x14ac:dyDescent="0.25">
      <c r="C182" s="22" t="s">
        <v>491</v>
      </c>
      <c r="H182" s="46">
        <f>I174+I175+I177+I178+I179+I180+0</f>
        <v>4148.38</v>
      </c>
      <c r="I182" s="46"/>
      <c r="J182" s="46">
        <f>K174+K175+K177+K178+K179+K180+0</f>
        <v>47065.820000000007</v>
      </c>
      <c r="K182" s="46"/>
      <c r="O182" s="40">
        <f>I174+I175+I177+I178+I179+I180+0</f>
        <v>4148.38</v>
      </c>
      <c r="P182" s="40">
        <f>K174+K175+K177+K178+K179+K180+0</f>
        <v>47065.820000000007</v>
      </c>
      <c r="X182">
        <f>IF(Source!BI80&lt;=1,I174+I175+I177+I178+I179+I180-0, 0)</f>
        <v>0</v>
      </c>
      <c r="Y182">
        <f>IF(Source!BI80=2,I174+I175+I177+I178+I179+I180-0, 0)</f>
        <v>4148.38</v>
      </c>
      <c r="Z182">
        <f>IF(Source!BI80=3,I174+I175+I177+I178+I179+I180-0, 0)</f>
        <v>0</v>
      </c>
      <c r="AA182">
        <f>IF(Source!BI80=4,I174+I175+I177+I178+I179+I180,0)</f>
        <v>0</v>
      </c>
    </row>
    <row r="184" spans="1:35" ht="28.5" x14ac:dyDescent="0.2">
      <c r="A184" s="34">
        <v>16</v>
      </c>
      <c r="B184" s="34" t="str">
        <f>Source!F81</f>
        <v>4.8-75-1</v>
      </c>
      <c r="C184" s="34" t="s">
        <v>163</v>
      </c>
      <c r="D184" s="36" t="str">
        <f>Source!H81</f>
        <v>100 М КАБЕЛЯ</v>
      </c>
      <c r="E184" s="35">
        <f>Source!I81</f>
        <v>1.47</v>
      </c>
      <c r="F184" s="38"/>
      <c r="G184" s="37"/>
      <c r="H184" s="35"/>
      <c r="I184" s="38"/>
      <c r="J184" s="35"/>
      <c r="K184" s="38"/>
      <c r="Q184">
        <f>ROUND((Source!DN81/100)*ROUND((ROUND((Source!AF81*Source!AV81*Source!I81),2)),2), 2)</f>
        <v>142.13</v>
      </c>
      <c r="R184">
        <f>Source!X81</f>
        <v>5448.63</v>
      </c>
      <c r="S184">
        <f>ROUND((Source!DO81/100)*ROUND((ROUND((Source!AF81*Source!AV81*Source!I81),2)),2), 2)</f>
        <v>88.83</v>
      </c>
      <c r="T184">
        <f>Source!Y81</f>
        <v>2546.64</v>
      </c>
      <c r="U184">
        <f>ROUND((175/100)*ROUND((ROUND((Source!AE81*Source!AV81*Source!I81),2)),2), 2)</f>
        <v>148.22999999999999</v>
      </c>
      <c r="V184">
        <f>ROUND((160/100)*ROUND(ROUND((ROUND((Source!AE81*Source!AV81*Source!I81),2)*Source!BS81),2), 2), 2)</f>
        <v>6324.72</v>
      </c>
      <c r="AI184">
        <v>0</v>
      </c>
    </row>
    <row r="185" spans="1:35" x14ac:dyDescent="0.2">
      <c r="C185" s="39" t="str">
        <f>"Объем: "&amp;Source!I81&amp;"=(147)/"&amp;"100"</f>
        <v>Объем: 1,47=(147)/100</v>
      </c>
    </row>
    <row r="186" spans="1:35" ht="14.25" x14ac:dyDescent="0.2">
      <c r="A186" s="34"/>
      <c r="B186" s="34"/>
      <c r="C186" s="34" t="s">
        <v>485</v>
      </c>
      <c r="D186" s="36"/>
      <c r="E186" s="35"/>
      <c r="F186" s="38">
        <f>Source!AO81</f>
        <v>73.55</v>
      </c>
      <c r="G186" s="37" t="str">
        <f>Source!DG81</f>
        <v>*1,1</v>
      </c>
      <c r="H186" s="35">
        <f>Source!AV81</f>
        <v>1.0669999999999999</v>
      </c>
      <c r="I186" s="38">
        <f>ROUND((ROUND((Source!AF81*Source!AV81*Source!I81),2)),2)</f>
        <v>126.9</v>
      </c>
      <c r="J186" s="35">
        <f>IF(Source!BA81&lt;&gt; 0, Source!BA81, 1)</f>
        <v>46.67</v>
      </c>
      <c r="K186" s="38">
        <f>Source!S81</f>
        <v>5922.42</v>
      </c>
      <c r="W186">
        <f>I186</f>
        <v>126.9</v>
      </c>
    </row>
    <row r="187" spans="1:35" ht="14.25" x14ac:dyDescent="0.2">
      <c r="A187" s="34"/>
      <c r="B187" s="34"/>
      <c r="C187" s="34" t="s">
        <v>492</v>
      </c>
      <c r="D187" s="36"/>
      <c r="E187" s="35"/>
      <c r="F187" s="38">
        <f>Source!AM81</f>
        <v>323.26</v>
      </c>
      <c r="G187" s="37" t="str">
        <f>Source!DE81</f>
        <v>*1,1</v>
      </c>
      <c r="H187" s="35">
        <f>Source!AV81</f>
        <v>1.0669999999999999</v>
      </c>
      <c r="I187" s="38">
        <f>(ROUND((ROUND((((Source!ET81*1.1))*Source!AV81*Source!I81),2)),2)+ROUND((ROUND(((Source!AE81-((Source!EU81*1.1)))*Source!AV81*Source!I81),2)),2))</f>
        <v>557.73</v>
      </c>
      <c r="J187" s="35">
        <f>IF(Source!BB81&lt;&gt; 0, Source!BB81, 1)</f>
        <v>15.04</v>
      </c>
      <c r="K187" s="38">
        <f>Source!Q81</f>
        <v>8388.26</v>
      </c>
    </row>
    <row r="188" spans="1:35" ht="14.25" x14ac:dyDescent="0.2">
      <c r="A188" s="34"/>
      <c r="B188" s="34"/>
      <c r="C188" s="34" t="s">
        <v>493</v>
      </c>
      <c r="D188" s="36"/>
      <c r="E188" s="35"/>
      <c r="F188" s="38">
        <f>Source!AN81</f>
        <v>49.09</v>
      </c>
      <c r="G188" s="37" t="str">
        <f>Source!DF81</f>
        <v>*1,1</v>
      </c>
      <c r="H188" s="35">
        <f>Source!AV81</f>
        <v>1.0669999999999999</v>
      </c>
      <c r="I188" s="47">
        <f>ROUND((ROUND((Source!AE81*Source!AV81*Source!I81),2)),2)</f>
        <v>84.7</v>
      </c>
      <c r="J188" s="35">
        <f>IF(Source!BS81&lt;&gt; 0, Source!BS81, 1)</f>
        <v>46.67</v>
      </c>
      <c r="K188" s="47">
        <f>Source!R81</f>
        <v>3952.95</v>
      </c>
      <c r="W188">
        <f>I188</f>
        <v>84.7</v>
      </c>
    </row>
    <row r="189" spans="1:35" ht="42.75" x14ac:dyDescent="0.2">
      <c r="A189" s="34" t="s">
        <v>165</v>
      </c>
      <c r="B189" s="34" t="str">
        <f>Source!F82</f>
        <v>1.1-1-351</v>
      </c>
      <c r="C189" s="34" t="s">
        <v>167</v>
      </c>
      <c r="D189" s="36" t="str">
        <f>Source!H82</f>
        <v>1000 шт.</v>
      </c>
      <c r="E189" s="35">
        <f>Source!I82</f>
        <v>0.58799999999999997</v>
      </c>
      <c r="F189" s="38">
        <f>Source!AK82</f>
        <v>1059.8499999999999</v>
      </c>
      <c r="G189" s="53" t="s">
        <v>3</v>
      </c>
      <c r="H189" s="35">
        <f>Source!AW82</f>
        <v>1</v>
      </c>
      <c r="I189" s="38">
        <f>ROUND((ROUND((Source!AC82*Source!AW82*Source!I82),2)),2)+(ROUND((ROUND(((Source!ET82)*Source!AV82*Source!I82),2)),2)+ROUND((ROUND(((Source!AE82-(Source!EU82))*Source!AV82*Source!I82),2)),2))+ROUND((ROUND((Source!AF82*Source!AV82*Source!I82),2)),2)</f>
        <v>623.19000000000005</v>
      </c>
      <c r="J189" s="35">
        <f>IF(Source!BC82&lt;&gt; 0, Source!BC82, 1)</f>
        <v>17.86</v>
      </c>
      <c r="K189" s="38">
        <f>Source!O82</f>
        <v>11130.17</v>
      </c>
      <c r="Q189">
        <f>ROUND((Source!DN82/100)*ROUND((ROUND((Source!AF82*Source!AV82*Source!I82),2)),2), 2)</f>
        <v>0</v>
      </c>
      <c r="R189">
        <f>Source!X82</f>
        <v>0</v>
      </c>
      <c r="S189">
        <f>ROUND((Source!DO82/100)*ROUND((ROUND((Source!AF82*Source!AV82*Source!I82),2)),2), 2)</f>
        <v>0</v>
      </c>
      <c r="T189">
        <f>Source!Y82</f>
        <v>0</v>
      </c>
      <c r="U189">
        <f>ROUND((175/100)*ROUND((ROUND((Source!AE82*Source!AV82*Source!I82),2)),2), 2)</f>
        <v>0</v>
      </c>
      <c r="V189">
        <f>ROUND((160/100)*ROUND(ROUND((ROUND((Source!AE82*Source!AV82*Source!I82),2)*Source!BS82),2), 2), 2)</f>
        <v>0</v>
      </c>
      <c r="X189">
        <f>IF(Source!BI82&lt;=1,I189, 0)</f>
        <v>0</v>
      </c>
      <c r="Y189">
        <f>IF(Source!BI82=2,I189, 0)</f>
        <v>623.19000000000005</v>
      </c>
      <c r="Z189">
        <f>IF(Source!BI82=3,I189, 0)</f>
        <v>0</v>
      </c>
      <c r="AA189">
        <f>IF(Source!BI82=4,I189, 0)</f>
        <v>0</v>
      </c>
      <c r="AI189">
        <v>3</v>
      </c>
    </row>
    <row r="190" spans="1:35" ht="14.25" x14ac:dyDescent="0.2">
      <c r="A190" s="34"/>
      <c r="B190" s="34"/>
      <c r="C190" s="34" t="s">
        <v>486</v>
      </c>
      <c r="D190" s="36" t="s">
        <v>487</v>
      </c>
      <c r="E190" s="35">
        <f>Source!DN81</f>
        <v>112</v>
      </c>
      <c r="F190" s="38"/>
      <c r="G190" s="37"/>
      <c r="H190" s="35"/>
      <c r="I190" s="38">
        <f>SUM(Q184:Q189)</f>
        <v>142.13</v>
      </c>
      <c r="J190" s="35">
        <f>Source!BZ81</f>
        <v>92</v>
      </c>
      <c r="K190" s="38">
        <f>SUM(R184:R189)</f>
        <v>5448.63</v>
      </c>
    </row>
    <row r="191" spans="1:35" ht="14.25" x14ac:dyDescent="0.2">
      <c r="A191" s="34"/>
      <c r="B191" s="34"/>
      <c r="C191" s="34" t="s">
        <v>488</v>
      </c>
      <c r="D191" s="36" t="s">
        <v>487</v>
      </c>
      <c r="E191" s="35">
        <f>Source!DO81</f>
        <v>70</v>
      </c>
      <c r="F191" s="38"/>
      <c r="G191" s="37"/>
      <c r="H191" s="35"/>
      <c r="I191" s="38">
        <f>SUM(S184:S190)</f>
        <v>88.83</v>
      </c>
      <c r="J191" s="35">
        <f>Source!CA81</f>
        <v>43</v>
      </c>
      <c r="K191" s="38">
        <f>SUM(T184:T190)</f>
        <v>2546.64</v>
      </c>
    </row>
    <row r="192" spans="1:35" ht="14.25" x14ac:dyDescent="0.2">
      <c r="A192" s="34"/>
      <c r="B192" s="34"/>
      <c r="C192" s="34" t="s">
        <v>494</v>
      </c>
      <c r="D192" s="36" t="s">
        <v>487</v>
      </c>
      <c r="E192" s="35">
        <f>175</f>
        <v>175</v>
      </c>
      <c r="F192" s="38"/>
      <c r="G192" s="37"/>
      <c r="H192" s="35"/>
      <c r="I192" s="38">
        <f>SUM(U184:U191)</f>
        <v>148.22999999999999</v>
      </c>
      <c r="J192" s="35">
        <f>160</f>
        <v>160</v>
      </c>
      <c r="K192" s="38">
        <f>SUM(V184:V191)</f>
        <v>6324.72</v>
      </c>
    </row>
    <row r="193" spans="1:35" ht="14.25" x14ac:dyDescent="0.2">
      <c r="A193" s="41"/>
      <c r="B193" s="41"/>
      <c r="C193" s="41" t="s">
        <v>489</v>
      </c>
      <c r="D193" s="42" t="s">
        <v>490</v>
      </c>
      <c r="E193" s="43">
        <f>Source!AQ81</f>
        <v>5.97</v>
      </c>
      <c r="F193" s="44"/>
      <c r="G193" s="45" t="str">
        <f>Source!DI81</f>
        <v>*1,1</v>
      </c>
      <c r="H193" s="43">
        <f>Source!AV81</f>
        <v>1.0669999999999999</v>
      </c>
      <c r="I193" s="44">
        <f>Source!U81</f>
        <v>10.30027383</v>
      </c>
      <c r="J193" s="43"/>
      <c r="K193" s="44"/>
      <c r="AB193" s="40">
        <f>I193</f>
        <v>10.30027383</v>
      </c>
    </row>
    <row r="194" spans="1:35" ht="15" x14ac:dyDescent="0.25">
      <c r="C194" s="22" t="s">
        <v>491</v>
      </c>
      <c r="H194" s="46">
        <f>I186+I187+I190+I191+I192+SUM(I189:I189)</f>
        <v>1687.01</v>
      </c>
      <c r="I194" s="46"/>
      <c r="J194" s="46">
        <f>K186+K187+K190+K191+K192+SUM(K189:K189)</f>
        <v>39760.840000000004</v>
      </c>
      <c r="K194" s="46"/>
      <c r="O194" s="40">
        <f>I186+I187+I190+I191+I192+SUM(I189:I189)</f>
        <v>1687.01</v>
      </c>
      <c r="P194" s="40">
        <f>K186+K187+K190+K191+K192+SUM(K189:K189)</f>
        <v>39760.840000000004</v>
      </c>
      <c r="X194">
        <f>IF(Source!BI81&lt;=1,I186+I187+I190+I191+I192-0, 0)</f>
        <v>0</v>
      </c>
      <c r="Y194">
        <f>IF(Source!BI81=2,I186+I187+I190+I191+I192-0, 0)</f>
        <v>1063.82</v>
      </c>
      <c r="Z194">
        <f>IF(Source!BI81=3,I186+I187+I190+I191+I192-0, 0)</f>
        <v>0</v>
      </c>
      <c r="AA194">
        <f>IF(Source!BI81=4,I186+I187+I190+I191+I192,0)</f>
        <v>0</v>
      </c>
    </row>
    <row r="196" spans="1:35" ht="85.5" x14ac:dyDescent="0.2">
      <c r="A196" s="34">
        <v>17</v>
      </c>
      <c r="B196" s="34" t="str">
        <f>Source!F83</f>
        <v>4.8-302-3</v>
      </c>
      <c r="C196" s="34" t="s">
        <v>172</v>
      </c>
      <c r="D196" s="36" t="str">
        <f>Source!H83</f>
        <v>1 комплект</v>
      </c>
      <c r="E196" s="35">
        <f>Source!I83</f>
        <v>12</v>
      </c>
      <c r="F196" s="38"/>
      <c r="G196" s="37"/>
      <c r="H196" s="35"/>
      <c r="I196" s="38"/>
      <c r="J196" s="35"/>
      <c r="K196" s="38"/>
      <c r="Q196">
        <f>ROUND((Source!DN83/100)*ROUND((ROUND((Source!AF83*Source!AV83*Source!I83),2)),2), 2)</f>
        <v>3144.99</v>
      </c>
      <c r="R196">
        <f>Source!X83</f>
        <v>120566.7</v>
      </c>
      <c r="S196">
        <f>ROUND((Source!DO83/100)*ROUND((ROUND((Source!AF83*Source!AV83*Source!I83),2)),2), 2)</f>
        <v>1965.62</v>
      </c>
      <c r="T196">
        <f>Source!Y83</f>
        <v>56351.83</v>
      </c>
      <c r="U196">
        <f>ROUND((175/100)*ROUND((ROUND((Source!AE83*Source!AV83*Source!I83),2)),2), 2)</f>
        <v>226.14</v>
      </c>
      <c r="V196">
        <f>ROUND((160/100)*ROUND(ROUND((ROUND((Source!AE83*Source!AV83*Source!I83),2)*Source!BS83),2), 2), 2)</f>
        <v>9649.1200000000008</v>
      </c>
      <c r="AI196">
        <v>0</v>
      </c>
    </row>
    <row r="197" spans="1:35" ht="14.25" x14ac:dyDescent="0.2">
      <c r="A197" s="34"/>
      <c r="B197" s="34"/>
      <c r="C197" s="34" t="s">
        <v>485</v>
      </c>
      <c r="D197" s="36"/>
      <c r="E197" s="35"/>
      <c r="F197" s="38">
        <f>Source!AO83</f>
        <v>203.18</v>
      </c>
      <c r="G197" s="37" t="str">
        <f>Source!DG83</f>
        <v>*1,1</v>
      </c>
      <c r="H197" s="35">
        <f>Source!AV83</f>
        <v>1.0469999999999999</v>
      </c>
      <c r="I197" s="38">
        <f>ROUND((ROUND((Source!AF83*Source!AV83*Source!I83),2)),2)</f>
        <v>2808.03</v>
      </c>
      <c r="J197" s="35">
        <f>IF(Source!BA83&lt;&gt; 0, Source!BA83, 1)</f>
        <v>46.67</v>
      </c>
      <c r="K197" s="38">
        <f>Source!S83</f>
        <v>131050.76</v>
      </c>
      <c r="W197">
        <f>I197</f>
        <v>2808.03</v>
      </c>
    </row>
    <row r="198" spans="1:35" ht="14.25" x14ac:dyDescent="0.2">
      <c r="A198" s="34"/>
      <c r="B198" s="34"/>
      <c r="C198" s="34" t="s">
        <v>492</v>
      </c>
      <c r="D198" s="36"/>
      <c r="E198" s="35"/>
      <c r="F198" s="38">
        <f>Source!AM83</f>
        <v>108.02</v>
      </c>
      <c r="G198" s="37" t="str">
        <f>Source!DE83</f>
        <v>*1,1</v>
      </c>
      <c r="H198" s="35">
        <f>Source!AV83</f>
        <v>1.0469999999999999</v>
      </c>
      <c r="I198" s="38">
        <f>(ROUND((ROUND((((Source!ET83*1.1))*Source!AV83*Source!I83),2)),2)+ROUND((ROUND(((Source!AE83-((Source!EU83*1.1)))*Source!AV83*Source!I83),2)),2))</f>
        <v>1492.88</v>
      </c>
      <c r="J198" s="35">
        <f>IF(Source!BB83&lt;&gt; 0, Source!BB83, 1)</f>
        <v>8.11</v>
      </c>
      <c r="K198" s="38">
        <f>Source!Q83</f>
        <v>12107.26</v>
      </c>
    </row>
    <row r="199" spans="1:35" ht="14.25" x14ac:dyDescent="0.2">
      <c r="A199" s="34"/>
      <c r="B199" s="34"/>
      <c r="C199" s="34" t="s">
        <v>493</v>
      </c>
      <c r="D199" s="36"/>
      <c r="E199" s="35"/>
      <c r="F199" s="38">
        <f>Source!AN83</f>
        <v>9.35</v>
      </c>
      <c r="G199" s="37" t="str">
        <f>Source!DF83</f>
        <v>*1,1</v>
      </c>
      <c r="H199" s="35">
        <f>Source!AV83</f>
        <v>1.0469999999999999</v>
      </c>
      <c r="I199" s="47">
        <f>ROUND((ROUND((Source!AE83*Source!AV83*Source!I83),2)),2)</f>
        <v>129.22</v>
      </c>
      <c r="J199" s="35">
        <f>IF(Source!BS83&lt;&gt; 0, Source!BS83, 1)</f>
        <v>46.67</v>
      </c>
      <c r="K199" s="47">
        <f>Source!R83</f>
        <v>6030.7</v>
      </c>
      <c r="W199">
        <f>I199</f>
        <v>129.22</v>
      </c>
    </row>
    <row r="200" spans="1:35" ht="14.25" x14ac:dyDescent="0.2">
      <c r="A200" s="34"/>
      <c r="B200" s="34"/>
      <c r="C200" s="34" t="s">
        <v>497</v>
      </c>
      <c r="D200" s="36"/>
      <c r="E200" s="35"/>
      <c r="F200" s="38">
        <f>Source!AL83</f>
        <v>78.489999999999995</v>
      </c>
      <c r="G200" s="37" t="str">
        <f>Source!DD83</f>
        <v/>
      </c>
      <c r="H200" s="35">
        <f>Source!AW83</f>
        <v>1</v>
      </c>
      <c r="I200" s="38">
        <f>ROUND((ROUND((Source!AC83*Source!AW83*Source!I83),2)),2)</f>
        <v>941.88</v>
      </c>
      <c r="J200" s="35">
        <f>IF(Source!BC83&lt;&gt; 0, Source!BC83, 1)</f>
        <v>7</v>
      </c>
      <c r="K200" s="38">
        <f>Source!P83</f>
        <v>6593.16</v>
      </c>
    </row>
    <row r="201" spans="1:35" ht="128.25" x14ac:dyDescent="0.2">
      <c r="A201" s="34" t="s">
        <v>177</v>
      </c>
      <c r="B201" s="34" t="str">
        <f>Source!F84</f>
        <v>1.21-5-539</v>
      </c>
      <c r="C201" s="34" t="s">
        <v>458</v>
      </c>
      <c r="D201" s="36" t="str">
        <f>Source!H84</f>
        <v>КОМПЛЕКТ</v>
      </c>
      <c r="E201" s="35">
        <f>Source!I84</f>
        <v>12</v>
      </c>
      <c r="F201" s="38">
        <f>Source!AK84</f>
        <v>5155.8599999999997</v>
      </c>
      <c r="G201" s="53" t="s">
        <v>3</v>
      </c>
      <c r="H201" s="35">
        <f>Source!AW84</f>
        <v>1</v>
      </c>
      <c r="I201" s="38">
        <f>ROUND((ROUND((Source!AC84*Source!AW84*Source!I84),2)),2)+(ROUND((ROUND(((Source!ET84)*Source!AV84*Source!I84),2)),2)+ROUND((ROUND(((Source!AE84-(Source!EU84))*Source!AV84*Source!I84),2)),2))+ROUND((ROUND((Source!AF84*Source!AV84*Source!I84),2)),2)</f>
        <v>61870.32</v>
      </c>
      <c r="J201" s="35">
        <f>IF(Source!BC84&lt;&gt; 0, Source!BC84, 1)</f>
        <v>6.8</v>
      </c>
      <c r="K201" s="38">
        <f>Source!O84</f>
        <v>420718.18</v>
      </c>
      <c r="Q201">
        <f>ROUND((Source!DN84/100)*ROUND((ROUND((Source!AF84*Source!AV84*Source!I84),2)),2), 2)</f>
        <v>0</v>
      </c>
      <c r="R201">
        <f>Source!X84</f>
        <v>0</v>
      </c>
      <c r="S201">
        <f>ROUND((Source!DO84/100)*ROUND((ROUND((Source!AF84*Source!AV84*Source!I84),2)),2), 2)</f>
        <v>0</v>
      </c>
      <c r="T201">
        <f>Source!Y84</f>
        <v>0</v>
      </c>
      <c r="U201">
        <f>ROUND((175/100)*ROUND((ROUND((Source!AE84*Source!AV84*Source!I84),2)),2), 2)</f>
        <v>0</v>
      </c>
      <c r="V201">
        <f>ROUND((160/100)*ROUND(ROUND((ROUND((Source!AE84*Source!AV84*Source!I84),2)*Source!BS84),2), 2), 2)</f>
        <v>0</v>
      </c>
      <c r="X201">
        <f>IF(Source!BI84&lt;=1,I201, 0)</f>
        <v>0</v>
      </c>
      <c r="Y201">
        <f>IF(Source!BI84=2,I201, 0)</f>
        <v>61870.32</v>
      </c>
      <c r="Z201">
        <f>IF(Source!BI84=3,I201, 0)</f>
        <v>0</v>
      </c>
      <c r="AA201">
        <f>IF(Source!BI84=4,I201, 0)</f>
        <v>0</v>
      </c>
      <c r="AI201">
        <v>3</v>
      </c>
    </row>
    <row r="202" spans="1:35" ht="14.25" x14ac:dyDescent="0.2">
      <c r="A202" s="34"/>
      <c r="B202" s="34"/>
      <c r="C202" s="34" t="s">
        <v>486</v>
      </c>
      <c r="D202" s="36" t="s">
        <v>487</v>
      </c>
      <c r="E202" s="35">
        <f>Source!DN83</f>
        <v>112</v>
      </c>
      <c r="F202" s="38"/>
      <c r="G202" s="37"/>
      <c r="H202" s="35"/>
      <c r="I202" s="38">
        <f>SUM(Q196:Q201)</f>
        <v>3144.99</v>
      </c>
      <c r="J202" s="35">
        <f>Source!BZ83</f>
        <v>92</v>
      </c>
      <c r="K202" s="38">
        <f>SUM(R196:R201)</f>
        <v>120566.7</v>
      </c>
    </row>
    <row r="203" spans="1:35" ht="14.25" x14ac:dyDescent="0.2">
      <c r="A203" s="34"/>
      <c r="B203" s="34"/>
      <c r="C203" s="34" t="s">
        <v>488</v>
      </c>
      <c r="D203" s="36" t="s">
        <v>487</v>
      </c>
      <c r="E203" s="35">
        <f>Source!DO83</f>
        <v>70</v>
      </c>
      <c r="F203" s="38"/>
      <c r="G203" s="37"/>
      <c r="H203" s="35"/>
      <c r="I203" s="38">
        <f>SUM(S196:S202)</f>
        <v>1965.62</v>
      </c>
      <c r="J203" s="35">
        <f>Source!CA83</f>
        <v>43</v>
      </c>
      <c r="K203" s="38">
        <f>SUM(T196:T202)</f>
        <v>56351.83</v>
      </c>
    </row>
    <row r="204" spans="1:35" ht="14.25" x14ac:dyDescent="0.2">
      <c r="A204" s="34"/>
      <c r="B204" s="34"/>
      <c r="C204" s="34" t="s">
        <v>494</v>
      </c>
      <c r="D204" s="36" t="s">
        <v>487</v>
      </c>
      <c r="E204" s="35">
        <f>175</f>
        <v>175</v>
      </c>
      <c r="F204" s="38"/>
      <c r="G204" s="37"/>
      <c r="H204" s="35"/>
      <c r="I204" s="38">
        <f>SUM(U196:U203)</f>
        <v>226.14</v>
      </c>
      <c r="J204" s="35">
        <f>160</f>
        <v>160</v>
      </c>
      <c r="K204" s="38">
        <f>SUM(V196:V203)</f>
        <v>9649.1200000000008</v>
      </c>
    </row>
    <row r="205" spans="1:35" ht="14.25" x14ac:dyDescent="0.2">
      <c r="A205" s="41"/>
      <c r="B205" s="41"/>
      <c r="C205" s="41" t="s">
        <v>489</v>
      </c>
      <c r="D205" s="42" t="s">
        <v>490</v>
      </c>
      <c r="E205" s="43">
        <f>Source!AQ83</f>
        <v>15.26</v>
      </c>
      <c r="F205" s="44"/>
      <c r="G205" s="45" t="str">
        <f>Source!DI83</f>
        <v>*1,1</v>
      </c>
      <c r="H205" s="43">
        <f>Source!AV83</f>
        <v>1.0469999999999999</v>
      </c>
      <c r="I205" s="44">
        <f>Source!U83</f>
        <v>210.899304</v>
      </c>
      <c r="J205" s="43"/>
      <c r="K205" s="44"/>
      <c r="AB205" s="40">
        <f>I205</f>
        <v>210.899304</v>
      </c>
    </row>
    <row r="206" spans="1:35" ht="15" x14ac:dyDescent="0.25">
      <c r="C206" s="22" t="s">
        <v>491</v>
      </c>
      <c r="H206" s="46">
        <f>I197+I198+I200+I202+I203+I204+SUM(I201:I201)</f>
        <v>72449.86</v>
      </c>
      <c r="I206" s="46"/>
      <c r="J206" s="46">
        <f>K197+K198+K200+K202+K203+K204+SUM(K201:K201)</f>
        <v>757037.01</v>
      </c>
      <c r="K206" s="46"/>
      <c r="O206" s="40">
        <f>I197+I198+I200+I202+I203+I204+SUM(I201:I201)</f>
        <v>72449.86</v>
      </c>
      <c r="P206" s="40">
        <f>K197+K198+K200+K202+K203+K204+SUM(K201:K201)</f>
        <v>757037.01</v>
      </c>
      <c r="X206">
        <f>IF(Source!BI83&lt;=1,I197+I198+I200+I202+I203+I204-0, 0)</f>
        <v>0</v>
      </c>
      <c r="Y206">
        <f>IF(Source!BI83=2,I197+I198+I200+I202+I203+I204-0, 0)</f>
        <v>10579.539999999997</v>
      </c>
      <c r="Z206">
        <f>IF(Source!BI83=3,I197+I198+I200+I202+I203+I204-0, 0)</f>
        <v>0</v>
      </c>
      <c r="AA206">
        <f>IF(Source!BI83=4,I197+I198+I200+I202+I203+I204,0)</f>
        <v>0</v>
      </c>
    </row>
    <row r="209" spans="1:35" ht="15" x14ac:dyDescent="0.25">
      <c r="A209" s="50" t="str">
        <f>CONCATENATE("Итого по разделу: ",IF(Source!G86&lt;&gt;"Новый раздел", Source!G86, ""))</f>
        <v>Итого по разделу: Монтажные работы</v>
      </c>
      <c r="B209" s="50"/>
      <c r="C209" s="50"/>
      <c r="D209" s="50"/>
      <c r="E209" s="50"/>
      <c r="F209" s="50"/>
      <c r="G209" s="50"/>
      <c r="H209" s="49">
        <f>SUM(O118:O208)</f>
        <v>466250.52</v>
      </c>
      <c r="I209" s="48"/>
      <c r="J209" s="49">
        <f>SUM(P118:P208)</f>
        <v>4522363.1999999993</v>
      </c>
      <c r="K209" s="48"/>
    </row>
    <row r="210" spans="1:35" hidden="1" x14ac:dyDescent="0.2">
      <c r="A210" t="s">
        <v>495</v>
      </c>
      <c r="H210">
        <f>SUM(AC118:AC209)</f>
        <v>0</v>
      </c>
      <c r="J210">
        <f>SUM(AD118:AD209)</f>
        <v>0</v>
      </c>
    </row>
    <row r="211" spans="1:35" hidden="1" x14ac:dyDescent="0.2">
      <c r="A211" t="s">
        <v>496</v>
      </c>
      <c r="H211">
        <f>SUM(AE118:AE210)</f>
        <v>0</v>
      </c>
      <c r="J211">
        <f>SUM(AF118:AF210)</f>
        <v>0</v>
      </c>
    </row>
    <row r="213" spans="1:35" ht="16.5" x14ac:dyDescent="0.25">
      <c r="A213" s="32" t="str">
        <f>CONCATENATE("Раздел: ",IF(Source!G116&lt;&gt;"Новый раздел", Source!G116, ""))</f>
        <v>Раздел: Тротуар  (Sв.с.= 65 м2, Sн.с.= 9,9м2)</v>
      </c>
      <c r="B213" s="32"/>
      <c r="C213" s="32"/>
      <c r="D213" s="32"/>
      <c r="E213" s="32"/>
      <c r="F213" s="32"/>
      <c r="G213" s="32"/>
      <c r="H213" s="32"/>
      <c r="I213" s="32"/>
      <c r="J213" s="32"/>
      <c r="K213" s="32"/>
    </row>
    <row r="215" spans="1:35" ht="15" x14ac:dyDescent="0.25">
      <c r="B215" s="33" t="str">
        <f>Source!G120</f>
        <v>Разборка</v>
      </c>
      <c r="C215" s="33"/>
      <c r="D215" s="33"/>
      <c r="E215" s="33"/>
      <c r="F215" s="33"/>
      <c r="G215" s="33"/>
      <c r="H215" s="33"/>
      <c r="I215" s="33"/>
      <c r="J215" s="33"/>
    </row>
    <row r="216" spans="1:35" ht="42.75" x14ac:dyDescent="0.2">
      <c r="A216" s="34">
        <v>18</v>
      </c>
      <c r="B216" s="34" t="str">
        <f>Source!F121</f>
        <v>6.68-51-4</v>
      </c>
      <c r="C216" s="34" t="s">
        <v>185</v>
      </c>
      <c r="D216" s="36" t="str">
        <f>Source!H121</f>
        <v>100 м3 конструкций</v>
      </c>
      <c r="E216" s="35">
        <f>Source!I121</f>
        <v>3.1940000000000003E-2</v>
      </c>
      <c r="F216" s="38"/>
      <c r="G216" s="37"/>
      <c r="H216" s="35"/>
      <c r="I216" s="38"/>
      <c r="J216" s="35"/>
      <c r="K216" s="38"/>
      <c r="Q216">
        <f>ROUND((Source!DN121/100)*ROUND((ROUND((Source!AF121*Source!AV121*Source!I121),2)),2), 2)</f>
        <v>49.67</v>
      </c>
      <c r="R216">
        <f>Source!X121</f>
        <v>2028.42</v>
      </c>
      <c r="S216">
        <f>ROUND((Source!DO121/100)*ROUND((ROUND((Source!AF121*Source!AV121*Source!I121),2)),2), 2)</f>
        <v>34.15</v>
      </c>
      <c r="T216">
        <f>Source!Y121</f>
        <v>1188.07</v>
      </c>
      <c r="U216">
        <f>ROUND((175/100)*ROUND((ROUND((Source!AE121*Source!AV121*Source!I121),2)),2), 2)</f>
        <v>32.380000000000003</v>
      </c>
      <c r="V216">
        <f>ROUND((160/100)*ROUND(ROUND((ROUND((Source!AE121*Source!AV121*Source!I121),2)*Source!BS121),2), 2), 2)</f>
        <v>1381.44</v>
      </c>
      <c r="AI216">
        <v>0</v>
      </c>
    </row>
    <row r="217" spans="1:35" x14ac:dyDescent="0.2">
      <c r="C217" s="39" t="str">
        <f>"Объем: "&amp;Source!I121&amp;"=(65*"&amp;"0,04+"&amp;"9,9*"&amp;"0,06)/"&amp;"100"</f>
        <v>Объем: 0,03194=(65*0,04+9,9*0,06)/100</v>
      </c>
    </row>
    <row r="218" spans="1:35" ht="14.25" x14ac:dyDescent="0.2">
      <c r="A218" s="34"/>
      <c r="B218" s="34"/>
      <c r="C218" s="34" t="s">
        <v>485</v>
      </c>
      <c r="D218" s="36"/>
      <c r="E218" s="35"/>
      <c r="F218" s="38">
        <f>Source!AO121</f>
        <v>1687.95</v>
      </c>
      <c r="G218" s="37" t="str">
        <f>Source!DG121</f>
        <v>*1,1</v>
      </c>
      <c r="H218" s="35">
        <f>Source!AV121</f>
        <v>1.0469999999999999</v>
      </c>
      <c r="I218" s="38">
        <f>ROUND((ROUND((Source!AF121*Source!AV121*Source!I121),2)),2)</f>
        <v>62.09</v>
      </c>
      <c r="J218" s="35">
        <f>IF(Source!BA121&lt;&gt; 0, Source!BA121, 1)</f>
        <v>46.67</v>
      </c>
      <c r="K218" s="38">
        <f>Source!S121</f>
        <v>2897.74</v>
      </c>
      <c r="W218">
        <f>I218</f>
        <v>62.09</v>
      </c>
    </row>
    <row r="219" spans="1:35" ht="14.25" x14ac:dyDescent="0.2">
      <c r="A219" s="34"/>
      <c r="B219" s="34"/>
      <c r="C219" s="34" t="s">
        <v>492</v>
      </c>
      <c r="D219" s="36"/>
      <c r="E219" s="35"/>
      <c r="F219" s="38">
        <f>Source!AM121</f>
        <v>1935.93</v>
      </c>
      <c r="G219" s="37" t="str">
        <f>Source!DE121</f>
        <v>*1,1</v>
      </c>
      <c r="H219" s="35">
        <f>Source!AV121</f>
        <v>1.0469999999999999</v>
      </c>
      <c r="I219" s="38">
        <f>(ROUND((ROUND((((Source!ET121*1.1))*Source!AV121*Source!I121),2)),2)+ROUND((ROUND(((Source!AE121-((Source!EU121*1.1)))*Source!AV121*Source!I121),2)),2))</f>
        <v>71.209999999999994</v>
      </c>
      <c r="J219" s="35">
        <f>IF(Source!BB121&lt;&gt; 0, Source!BB121, 1)</f>
        <v>20.11</v>
      </c>
      <c r="K219" s="38">
        <f>Source!Q121</f>
        <v>1432.03</v>
      </c>
    </row>
    <row r="220" spans="1:35" ht="14.25" x14ac:dyDescent="0.2">
      <c r="A220" s="34"/>
      <c r="B220" s="34"/>
      <c r="C220" s="34" t="s">
        <v>493</v>
      </c>
      <c r="D220" s="36"/>
      <c r="E220" s="35"/>
      <c r="F220" s="38">
        <f>Source!AN121</f>
        <v>502.99</v>
      </c>
      <c r="G220" s="37" t="str">
        <f>Source!DF121</f>
        <v>*1,1</v>
      </c>
      <c r="H220" s="35">
        <f>Source!AV121</f>
        <v>1.0469999999999999</v>
      </c>
      <c r="I220" s="47">
        <f>ROUND((ROUND((Source!AE121*Source!AV121*Source!I121),2)),2)</f>
        <v>18.5</v>
      </c>
      <c r="J220" s="35">
        <f>IF(Source!BS121&lt;&gt; 0, Source!BS121, 1)</f>
        <v>46.67</v>
      </c>
      <c r="K220" s="47">
        <f>Source!R121</f>
        <v>863.4</v>
      </c>
      <c r="W220">
        <f>I220</f>
        <v>18.5</v>
      </c>
    </row>
    <row r="221" spans="1:35" ht="14.25" x14ac:dyDescent="0.2">
      <c r="A221" s="34"/>
      <c r="B221" s="34"/>
      <c r="C221" s="34" t="s">
        <v>486</v>
      </c>
      <c r="D221" s="36" t="s">
        <v>487</v>
      </c>
      <c r="E221" s="35">
        <f>Source!DN121</f>
        <v>80</v>
      </c>
      <c r="F221" s="38"/>
      <c r="G221" s="37"/>
      <c r="H221" s="35"/>
      <c r="I221" s="38">
        <f>SUM(Q216:Q220)</f>
        <v>49.67</v>
      </c>
      <c r="J221" s="35">
        <f>Source!BZ121</f>
        <v>70</v>
      </c>
      <c r="K221" s="38">
        <f>SUM(R216:R220)</f>
        <v>2028.42</v>
      </c>
    </row>
    <row r="222" spans="1:35" ht="14.25" x14ac:dyDescent="0.2">
      <c r="A222" s="34"/>
      <c r="B222" s="34"/>
      <c r="C222" s="34" t="s">
        <v>488</v>
      </c>
      <c r="D222" s="36" t="s">
        <v>487</v>
      </c>
      <c r="E222" s="35">
        <f>Source!DO121</f>
        <v>55</v>
      </c>
      <c r="F222" s="38"/>
      <c r="G222" s="37"/>
      <c r="H222" s="35"/>
      <c r="I222" s="38">
        <f>SUM(S216:S221)</f>
        <v>34.15</v>
      </c>
      <c r="J222" s="35">
        <f>Source!CA121</f>
        <v>41</v>
      </c>
      <c r="K222" s="38">
        <f>SUM(T216:T221)</f>
        <v>1188.07</v>
      </c>
    </row>
    <row r="223" spans="1:35" ht="14.25" x14ac:dyDescent="0.2">
      <c r="A223" s="34"/>
      <c r="B223" s="34"/>
      <c r="C223" s="34" t="s">
        <v>494</v>
      </c>
      <c r="D223" s="36" t="s">
        <v>487</v>
      </c>
      <c r="E223" s="35">
        <f>175</f>
        <v>175</v>
      </c>
      <c r="F223" s="38"/>
      <c r="G223" s="37"/>
      <c r="H223" s="35"/>
      <c r="I223" s="38">
        <f>SUM(U216:U222)</f>
        <v>32.380000000000003</v>
      </c>
      <c r="J223" s="35">
        <f>160</f>
        <v>160</v>
      </c>
      <c r="K223" s="38">
        <f>SUM(V216:V222)</f>
        <v>1381.44</v>
      </c>
    </row>
    <row r="224" spans="1:35" ht="14.25" x14ac:dyDescent="0.2">
      <c r="A224" s="41"/>
      <c r="B224" s="41"/>
      <c r="C224" s="41" t="s">
        <v>489</v>
      </c>
      <c r="D224" s="42" t="s">
        <v>490</v>
      </c>
      <c r="E224" s="43">
        <f>Source!AQ121</f>
        <v>155</v>
      </c>
      <c r="F224" s="44"/>
      <c r="G224" s="45" t="str">
        <f>Source!DI121</f>
        <v>*1,1</v>
      </c>
      <c r="H224" s="43">
        <f>Source!AV121</f>
        <v>1.0469999999999999</v>
      </c>
      <c r="I224" s="44">
        <f>Source!U121</f>
        <v>5.7017211900000007</v>
      </c>
      <c r="J224" s="43"/>
      <c r="K224" s="44"/>
      <c r="AB224" s="40">
        <f>I224</f>
        <v>5.7017211900000007</v>
      </c>
    </row>
    <row r="225" spans="1:35" ht="15" x14ac:dyDescent="0.25">
      <c r="C225" s="22" t="s">
        <v>491</v>
      </c>
      <c r="H225" s="46">
        <f>I218+I219+I221+I222+I223+0</f>
        <v>249.50000000000003</v>
      </c>
      <c r="I225" s="46"/>
      <c r="J225" s="46">
        <f>K218+K219+K221+K222+K223+0</f>
        <v>8927.6999999999989</v>
      </c>
      <c r="K225" s="46"/>
      <c r="O225" s="40">
        <f>I218+I219+I221+I222+I223+0</f>
        <v>249.50000000000003</v>
      </c>
      <c r="P225" s="40">
        <f>K218+K219+K221+K222+K223+0</f>
        <v>8927.6999999999989</v>
      </c>
      <c r="X225">
        <f>IF(Source!BI121&lt;=1,I218+I219+I221+I222+I223-0, 0)</f>
        <v>249.50000000000003</v>
      </c>
      <c r="Y225">
        <f>IF(Source!BI121=2,I218+I219+I221+I222+I223-0, 0)</f>
        <v>0</v>
      </c>
      <c r="Z225">
        <f>IF(Source!BI121=3,I218+I219+I221+I222+I223-0, 0)</f>
        <v>0</v>
      </c>
      <c r="AA225">
        <f>IF(Source!BI121=4,I218+I219+I221+I222+I223,0)</f>
        <v>0</v>
      </c>
    </row>
    <row r="227" spans="1:35" ht="42.75" x14ac:dyDescent="0.2">
      <c r="A227" s="34">
        <v>19</v>
      </c>
      <c r="B227" s="34" t="str">
        <f>Source!F122</f>
        <v>6.68-51-2</v>
      </c>
      <c r="C227" s="34" t="s">
        <v>195</v>
      </c>
      <c r="D227" s="36" t="str">
        <f>Source!H122</f>
        <v>100 м3 конструкций</v>
      </c>
      <c r="E227" s="35">
        <f>Source!I122</f>
        <v>1.188E-2</v>
      </c>
      <c r="F227" s="38"/>
      <c r="G227" s="37"/>
      <c r="H227" s="35"/>
      <c r="I227" s="38"/>
      <c r="J227" s="35"/>
      <c r="K227" s="38"/>
      <c r="Q227">
        <f>ROUND((Source!DN122/100)*ROUND((ROUND((Source!AF122*Source!AV122*Source!I122),2)),2), 2)</f>
        <v>1.21</v>
      </c>
      <c r="R227">
        <f>Source!X122</f>
        <v>49.33</v>
      </c>
      <c r="S227">
        <f>ROUND((Source!DO122/100)*ROUND((ROUND((Source!AF122*Source!AV122*Source!I122),2)),2), 2)</f>
        <v>0.83</v>
      </c>
      <c r="T227">
        <f>Source!Y122</f>
        <v>28.89</v>
      </c>
      <c r="U227">
        <f>ROUND((175/100)*ROUND((ROUND((Source!AE122*Source!AV122*Source!I122),2)),2), 2)</f>
        <v>1.38</v>
      </c>
      <c r="V227">
        <f>ROUND((160/100)*ROUND(ROUND((ROUND((Source!AE122*Source!AV122*Source!I122),2)*Source!BS122),2), 2), 2)</f>
        <v>58.99</v>
      </c>
      <c r="AI227">
        <v>0</v>
      </c>
    </row>
    <row r="228" spans="1:35" x14ac:dyDescent="0.2">
      <c r="C228" s="39" t="str">
        <f>"Объем: "&amp;Source!I122&amp;"=(9,9*"&amp;"0,12)/"&amp;"100"</f>
        <v>Объем: 0,01188=(9,9*0,12)/100</v>
      </c>
    </row>
    <row r="229" spans="1:35" ht="14.25" x14ac:dyDescent="0.2">
      <c r="A229" s="34"/>
      <c r="B229" s="34"/>
      <c r="C229" s="34" t="s">
        <v>485</v>
      </c>
      <c r="D229" s="36"/>
      <c r="E229" s="35"/>
      <c r="F229" s="38">
        <f>Source!AO122</f>
        <v>110.33</v>
      </c>
      <c r="G229" s="37" t="str">
        <f>Source!DG122</f>
        <v>*1,1</v>
      </c>
      <c r="H229" s="35">
        <f>Source!AV122</f>
        <v>1.0469999999999999</v>
      </c>
      <c r="I229" s="38">
        <f>ROUND((ROUND((Source!AF122*Source!AV122*Source!I122),2)),2)</f>
        <v>1.51</v>
      </c>
      <c r="J229" s="35">
        <f>IF(Source!BA122&lt;&gt; 0, Source!BA122, 1)</f>
        <v>46.67</v>
      </c>
      <c r="K229" s="38">
        <f>Source!S122</f>
        <v>70.47</v>
      </c>
      <c r="W229">
        <f>I229</f>
        <v>1.51</v>
      </c>
    </row>
    <row r="230" spans="1:35" ht="14.25" x14ac:dyDescent="0.2">
      <c r="A230" s="34"/>
      <c r="B230" s="34"/>
      <c r="C230" s="34" t="s">
        <v>492</v>
      </c>
      <c r="D230" s="36"/>
      <c r="E230" s="35"/>
      <c r="F230" s="38">
        <f>Source!AM122</f>
        <v>567.27</v>
      </c>
      <c r="G230" s="37" t="str">
        <f>Source!DE122</f>
        <v>*1,1</v>
      </c>
      <c r="H230" s="35">
        <f>Source!AV122</f>
        <v>1.0469999999999999</v>
      </c>
      <c r="I230" s="38">
        <f>(ROUND((ROUND((((Source!ET122*1.1))*Source!AV122*Source!I122),2)),2)+ROUND((ROUND(((Source!AE122-((Source!EU122*1.1)))*Source!AV122*Source!I122),2)),2))</f>
        <v>7.76</v>
      </c>
      <c r="J230" s="35">
        <f>IF(Source!BB122&lt;&gt; 0, Source!BB122, 1)</f>
        <v>13.89</v>
      </c>
      <c r="K230" s="38">
        <f>Source!Q122</f>
        <v>107.79</v>
      </c>
    </row>
    <row r="231" spans="1:35" ht="14.25" x14ac:dyDescent="0.2">
      <c r="A231" s="34"/>
      <c r="B231" s="34"/>
      <c r="C231" s="34" t="s">
        <v>493</v>
      </c>
      <c r="D231" s="36"/>
      <c r="E231" s="35"/>
      <c r="F231" s="38">
        <f>Source!AN122</f>
        <v>57.59</v>
      </c>
      <c r="G231" s="37" t="str">
        <f>Source!DF122</f>
        <v>*1,1</v>
      </c>
      <c r="H231" s="35">
        <f>Source!AV122</f>
        <v>1.0469999999999999</v>
      </c>
      <c r="I231" s="47">
        <f>ROUND((ROUND((Source!AE122*Source!AV122*Source!I122),2)),2)</f>
        <v>0.79</v>
      </c>
      <c r="J231" s="35">
        <f>IF(Source!BS122&lt;&gt; 0, Source!BS122, 1)</f>
        <v>46.67</v>
      </c>
      <c r="K231" s="47">
        <f>Source!R122</f>
        <v>36.869999999999997</v>
      </c>
      <c r="W231">
        <f>I231</f>
        <v>0.79</v>
      </c>
    </row>
    <row r="232" spans="1:35" ht="14.25" x14ac:dyDescent="0.2">
      <c r="A232" s="34"/>
      <c r="B232" s="34"/>
      <c r="C232" s="34" t="s">
        <v>486</v>
      </c>
      <c r="D232" s="36" t="s">
        <v>487</v>
      </c>
      <c r="E232" s="35">
        <f>Source!DN122</f>
        <v>80</v>
      </c>
      <c r="F232" s="38"/>
      <c r="G232" s="37"/>
      <c r="H232" s="35"/>
      <c r="I232" s="38">
        <f>SUM(Q227:Q231)</f>
        <v>1.21</v>
      </c>
      <c r="J232" s="35">
        <f>Source!BZ122</f>
        <v>70</v>
      </c>
      <c r="K232" s="38">
        <f>SUM(R227:R231)</f>
        <v>49.33</v>
      </c>
    </row>
    <row r="233" spans="1:35" ht="14.25" x14ac:dyDescent="0.2">
      <c r="A233" s="34"/>
      <c r="B233" s="34"/>
      <c r="C233" s="34" t="s">
        <v>488</v>
      </c>
      <c r="D233" s="36" t="s">
        <v>487</v>
      </c>
      <c r="E233" s="35">
        <f>Source!DO122</f>
        <v>55</v>
      </c>
      <c r="F233" s="38"/>
      <c r="G233" s="37"/>
      <c r="H233" s="35"/>
      <c r="I233" s="38">
        <f>SUM(S227:S232)</f>
        <v>0.83</v>
      </c>
      <c r="J233" s="35">
        <f>Source!CA122</f>
        <v>41</v>
      </c>
      <c r="K233" s="38">
        <f>SUM(T227:T232)</f>
        <v>28.89</v>
      </c>
    </row>
    <row r="234" spans="1:35" ht="14.25" x14ac:dyDescent="0.2">
      <c r="A234" s="34"/>
      <c r="B234" s="34"/>
      <c r="C234" s="34" t="s">
        <v>494</v>
      </c>
      <c r="D234" s="36" t="s">
        <v>487</v>
      </c>
      <c r="E234" s="35">
        <f>175</f>
        <v>175</v>
      </c>
      <c r="F234" s="38"/>
      <c r="G234" s="37"/>
      <c r="H234" s="35"/>
      <c r="I234" s="38">
        <f>SUM(U227:U233)</f>
        <v>1.38</v>
      </c>
      <c r="J234" s="35">
        <f>160</f>
        <v>160</v>
      </c>
      <c r="K234" s="38">
        <f>SUM(V227:V233)</f>
        <v>58.99</v>
      </c>
    </row>
    <row r="235" spans="1:35" ht="14.25" x14ac:dyDescent="0.2">
      <c r="A235" s="41"/>
      <c r="B235" s="41"/>
      <c r="C235" s="41" t="s">
        <v>489</v>
      </c>
      <c r="D235" s="42" t="s">
        <v>490</v>
      </c>
      <c r="E235" s="43">
        <f>Source!AQ122</f>
        <v>11.7</v>
      </c>
      <c r="F235" s="44"/>
      <c r="G235" s="45" t="str">
        <f>Source!DI122</f>
        <v>*1,1</v>
      </c>
      <c r="H235" s="43">
        <f>Source!AV122</f>
        <v>1.0469999999999999</v>
      </c>
      <c r="I235" s="44">
        <f>Source!U122</f>
        <v>0.16008169320000001</v>
      </c>
      <c r="J235" s="43"/>
      <c r="K235" s="44"/>
      <c r="AB235" s="40">
        <f>I235</f>
        <v>0.16008169320000001</v>
      </c>
    </row>
    <row r="236" spans="1:35" ht="15" x14ac:dyDescent="0.25">
      <c r="C236" s="22" t="s">
        <v>491</v>
      </c>
      <c r="H236" s="46">
        <f>I229+I230+I232+I233+I234+0</f>
        <v>12.690000000000001</v>
      </c>
      <c r="I236" s="46"/>
      <c r="J236" s="46">
        <f>K229+K230+K232+K233+K234+0</f>
        <v>315.46999999999997</v>
      </c>
      <c r="K236" s="46"/>
      <c r="O236" s="40">
        <f>I229+I230+I232+I233+I234+0</f>
        <v>12.690000000000001</v>
      </c>
      <c r="P236" s="40">
        <f>K229+K230+K232+K233+K234+0</f>
        <v>315.46999999999997</v>
      </c>
      <c r="X236">
        <f>IF(Source!BI122&lt;=1,I229+I230+I232+I233+I234-0, 0)</f>
        <v>12.690000000000001</v>
      </c>
      <c r="Y236">
        <f>IF(Source!BI122=2,I229+I230+I232+I233+I234-0, 0)</f>
        <v>0</v>
      </c>
      <c r="Z236">
        <f>IF(Source!BI122=3,I229+I230+I232+I233+I234-0, 0)</f>
        <v>0</v>
      </c>
      <c r="AA236">
        <f>IF(Source!BI122=4,I229+I230+I232+I233+I234,0)</f>
        <v>0</v>
      </c>
    </row>
    <row r="238" spans="1:35" ht="42.75" x14ac:dyDescent="0.2">
      <c r="A238" s="34">
        <v>20</v>
      </c>
      <c r="B238" s="34" t="str">
        <f>Source!F123</f>
        <v>6.68-13-1</v>
      </c>
      <c r="C238" s="34" t="s">
        <v>199</v>
      </c>
      <c r="D238" s="36" t="str">
        <f>Source!H123</f>
        <v>1 Т</v>
      </c>
      <c r="E238" s="35">
        <f>Source!I123</f>
        <v>10.279199999999999</v>
      </c>
      <c r="F238" s="38"/>
      <c r="G238" s="37"/>
      <c r="H238" s="35"/>
      <c r="I238" s="38"/>
      <c r="J238" s="35"/>
      <c r="K238" s="38"/>
      <c r="Q238">
        <f>ROUND((Source!DN123/100)*ROUND((ROUND((Source!AF123*Source!AV123*Source!I123),2)),2), 2)</f>
        <v>0</v>
      </c>
      <c r="R238">
        <f>Source!X123</f>
        <v>0</v>
      </c>
      <c r="S238">
        <f>ROUND((Source!DO123/100)*ROUND((ROUND((Source!AF123*Source!AV123*Source!I123),2)),2), 2)</f>
        <v>0</v>
      </c>
      <c r="T238">
        <f>Source!Y123</f>
        <v>0</v>
      </c>
      <c r="U238">
        <f>ROUND((175/100)*ROUND((ROUND((Source!AE123*Source!AV123*Source!I123),2)),2), 2)</f>
        <v>30.66</v>
      </c>
      <c r="V238">
        <f>ROUND((160/100)*ROUND(ROUND((ROUND((Source!AE123*Source!AV123*Source!I123),2)*Source!BS123),2), 2), 2)</f>
        <v>1308.26</v>
      </c>
      <c r="AI238">
        <v>0</v>
      </c>
    </row>
    <row r="239" spans="1:35" ht="25.5" x14ac:dyDescent="0.2">
      <c r="C239" s="39" t="str">
        <f>"Объем: "&amp;Source!I123&amp;"="&amp;Source!I121&amp;"*"&amp;"2,4*"&amp;"100+"&amp;""&amp;Source!I122&amp;"*"&amp;"2,2*"&amp;"100"</f>
        <v>Объем: 10,2792=0,03194*2,4*100+0,01188*2,2*100</v>
      </c>
    </row>
    <row r="240" spans="1:35" ht="14.25" x14ac:dyDescent="0.2">
      <c r="A240" s="34"/>
      <c r="B240" s="34"/>
      <c r="C240" s="34" t="s">
        <v>492</v>
      </c>
      <c r="D240" s="36"/>
      <c r="E240" s="35"/>
      <c r="F240" s="38">
        <f>Source!AM123</f>
        <v>8.86</v>
      </c>
      <c r="G240" s="37" t="str">
        <f>Source!DE123</f>
        <v>*1,1</v>
      </c>
      <c r="H240" s="35">
        <f>Source!AV123</f>
        <v>1.0469999999999999</v>
      </c>
      <c r="I240" s="38">
        <f>(ROUND((ROUND((((Source!ET123*1.1))*Source!AV123*Source!I123),2)),2)+ROUND((ROUND(((Source!AE123-((Source!EU123*1.1)))*Source!AV123*Source!I123),2)),2))</f>
        <v>104.89</v>
      </c>
      <c r="J240" s="35">
        <f>IF(Source!BB123&lt;&gt; 0, Source!BB123, 1)</f>
        <v>16.14</v>
      </c>
      <c r="K240" s="38">
        <f>Source!Q123</f>
        <v>1692.92</v>
      </c>
    </row>
    <row r="241" spans="1:35" ht="14.25" x14ac:dyDescent="0.2">
      <c r="A241" s="34"/>
      <c r="B241" s="34"/>
      <c r="C241" s="34" t="s">
        <v>493</v>
      </c>
      <c r="D241" s="36"/>
      <c r="E241" s="35"/>
      <c r="F241" s="38">
        <f>Source!AN123</f>
        <v>1.48</v>
      </c>
      <c r="G241" s="37" t="str">
        <f>Source!DF123</f>
        <v>*1,1</v>
      </c>
      <c r="H241" s="35">
        <f>Source!AV123</f>
        <v>1.0469999999999999</v>
      </c>
      <c r="I241" s="47">
        <f>ROUND((ROUND((Source!AE123*Source!AV123*Source!I123),2)),2)</f>
        <v>17.52</v>
      </c>
      <c r="J241" s="35">
        <f>IF(Source!BS123&lt;&gt; 0, Source!BS123, 1)</f>
        <v>46.67</v>
      </c>
      <c r="K241" s="47">
        <f>Source!R123</f>
        <v>817.66</v>
      </c>
      <c r="W241">
        <f>I241</f>
        <v>17.52</v>
      </c>
    </row>
    <row r="242" spans="1:35" ht="14.25" x14ac:dyDescent="0.2">
      <c r="A242" s="41"/>
      <c r="B242" s="41"/>
      <c r="C242" s="41" t="s">
        <v>494</v>
      </c>
      <c r="D242" s="42" t="s">
        <v>487</v>
      </c>
      <c r="E242" s="43">
        <f>175</f>
        <v>175</v>
      </c>
      <c r="F242" s="44"/>
      <c r="G242" s="45"/>
      <c r="H242" s="43"/>
      <c r="I242" s="44">
        <f>SUM(U238:U241)</f>
        <v>30.66</v>
      </c>
      <c r="J242" s="43">
        <f>160</f>
        <v>160</v>
      </c>
      <c r="K242" s="44">
        <f>SUM(V238:V241)</f>
        <v>1308.26</v>
      </c>
    </row>
    <row r="243" spans="1:35" ht="15" x14ac:dyDescent="0.25">
      <c r="C243" s="22" t="s">
        <v>491</v>
      </c>
      <c r="H243" s="46">
        <f>I240+I242+0</f>
        <v>135.55000000000001</v>
      </c>
      <c r="I243" s="46"/>
      <c r="J243" s="46">
        <f>K240+K242+0</f>
        <v>3001.1800000000003</v>
      </c>
      <c r="K243" s="46"/>
      <c r="O243" s="40">
        <f>I240+I242+0</f>
        <v>135.55000000000001</v>
      </c>
      <c r="P243" s="40">
        <f>K240+K242+0</f>
        <v>3001.1800000000003</v>
      </c>
      <c r="X243">
        <f>IF(Source!BI123&lt;=1,I240+I242-0, 0)</f>
        <v>135.55000000000001</v>
      </c>
      <c r="Y243">
        <f>IF(Source!BI123=2,I240+I242-0, 0)</f>
        <v>0</v>
      </c>
      <c r="Z243">
        <f>IF(Source!BI123=3,I240+I242-0, 0)</f>
        <v>0</v>
      </c>
      <c r="AA243">
        <f>IF(Source!BI123=4,I240+I242,0)</f>
        <v>0</v>
      </c>
    </row>
    <row r="246" spans="1:35" ht="15" x14ac:dyDescent="0.25">
      <c r="B246" s="33" t="str">
        <f>Source!G124</f>
        <v>Восстановление</v>
      </c>
      <c r="C246" s="33"/>
      <c r="D246" s="33"/>
      <c r="E246" s="33"/>
      <c r="F246" s="33"/>
      <c r="G246" s="33"/>
      <c r="H246" s="33"/>
      <c r="I246" s="33"/>
      <c r="J246" s="33"/>
    </row>
    <row r="247" spans="1:35" ht="99.75" x14ac:dyDescent="0.2">
      <c r="A247" s="34">
        <v>21</v>
      </c>
      <c r="B247" s="34" t="str">
        <f>Source!F125</f>
        <v>3.27-12-1</v>
      </c>
      <c r="C247" s="34" t="s">
        <v>207</v>
      </c>
      <c r="D247" s="36" t="str">
        <f>Source!H125</f>
        <v>100 м3 материала основания (в плотном теле)</v>
      </c>
      <c r="E247" s="35">
        <f>Source!I125</f>
        <v>2.4750000000000001E-2</v>
      </c>
      <c r="F247" s="38"/>
      <c r="G247" s="37"/>
      <c r="H247" s="35"/>
      <c r="I247" s="38"/>
      <c r="J247" s="35"/>
      <c r="K247" s="38"/>
      <c r="Q247">
        <f>ROUND((Source!DN125/100)*ROUND((ROUND((Source!AF125*Source!AV125*Source!I125),2)),2), 2)</f>
        <v>6.96</v>
      </c>
      <c r="R247">
        <f>Source!X125</f>
        <v>270.16000000000003</v>
      </c>
      <c r="S247">
        <f>ROUND((Source!DO125/100)*ROUND((ROUND((Source!AF125*Source!AV125*Source!I125),2)),2), 2)</f>
        <v>4.62</v>
      </c>
      <c r="T247">
        <f>Source!Y125</f>
        <v>110.89</v>
      </c>
      <c r="U247">
        <f>ROUND((175/100)*ROUND((ROUND((Source!AE125*Source!AV125*Source!I125),2)),2), 2)</f>
        <v>4.74</v>
      </c>
      <c r="V247">
        <f>ROUND((160/100)*ROUND(ROUND((ROUND((Source!AE125*Source!AV125*Source!I125),2)*Source!BS125),2), 2), 2)</f>
        <v>202.37</v>
      </c>
      <c r="AI247">
        <v>0</v>
      </c>
    </row>
    <row r="248" spans="1:35" x14ac:dyDescent="0.2">
      <c r="C248" s="39" t="str">
        <f>"Объем: "&amp;Source!I125&amp;"=(9,9*"&amp;"0,25)/"&amp;"100"</f>
        <v>Объем: 0,02475=(9,9*0,25)/100</v>
      </c>
    </row>
    <row r="249" spans="1:35" ht="14.25" x14ac:dyDescent="0.2">
      <c r="A249" s="34"/>
      <c r="B249" s="34"/>
      <c r="C249" s="34" t="s">
        <v>485</v>
      </c>
      <c r="D249" s="36"/>
      <c r="E249" s="35"/>
      <c r="F249" s="38">
        <f>Source!AO125</f>
        <v>151.49</v>
      </c>
      <c r="G249" s="37" t="str">
        <f>Source!DG125</f>
        <v>*1,1</v>
      </c>
      <c r="H249" s="35">
        <f>Source!AV125</f>
        <v>1.0469999999999999</v>
      </c>
      <c r="I249" s="38">
        <f>ROUND((ROUND((Source!AF125*Source!AV125*Source!I125),2)),2)</f>
        <v>4.32</v>
      </c>
      <c r="J249" s="35">
        <f>IF(Source!BA125&lt;&gt; 0, Source!BA125, 1)</f>
        <v>46.67</v>
      </c>
      <c r="K249" s="38">
        <f>Source!S125</f>
        <v>201.61</v>
      </c>
      <c r="W249">
        <f>I249</f>
        <v>4.32</v>
      </c>
    </row>
    <row r="250" spans="1:35" ht="14.25" x14ac:dyDescent="0.2">
      <c r="A250" s="34"/>
      <c r="B250" s="34"/>
      <c r="C250" s="34" t="s">
        <v>492</v>
      </c>
      <c r="D250" s="36"/>
      <c r="E250" s="35"/>
      <c r="F250" s="38">
        <f>Source!AM125</f>
        <v>1192.07</v>
      </c>
      <c r="G250" s="37" t="str">
        <f>Source!DE125</f>
        <v>*1,1</v>
      </c>
      <c r="H250" s="35">
        <f>Source!AV125</f>
        <v>1.0469999999999999</v>
      </c>
      <c r="I250" s="38">
        <f>(ROUND((ROUND((((Source!ET125*1.1))*Source!AV125*Source!I125),2)),2)+ROUND((ROUND(((Source!AE125-((Source!EU125*1.1)))*Source!AV125*Source!I125),2)),2))</f>
        <v>33.979999999999997</v>
      </c>
      <c r="J250" s="35">
        <f>IF(Source!BB125&lt;&gt; 0, Source!BB125, 1)</f>
        <v>13.09</v>
      </c>
      <c r="K250" s="38">
        <f>Source!Q125</f>
        <v>444.8</v>
      </c>
    </row>
    <row r="251" spans="1:35" ht="14.25" x14ac:dyDescent="0.2">
      <c r="A251" s="34"/>
      <c r="B251" s="34"/>
      <c r="C251" s="34" t="s">
        <v>493</v>
      </c>
      <c r="D251" s="36"/>
      <c r="E251" s="35"/>
      <c r="F251" s="38">
        <f>Source!AN125</f>
        <v>94.92</v>
      </c>
      <c r="G251" s="37" t="str">
        <f>Source!DF125</f>
        <v>*1,1</v>
      </c>
      <c r="H251" s="35">
        <f>Source!AV125</f>
        <v>1.0469999999999999</v>
      </c>
      <c r="I251" s="47">
        <f>ROUND((ROUND((Source!AE125*Source!AV125*Source!I125),2)),2)</f>
        <v>2.71</v>
      </c>
      <c r="J251" s="35">
        <f>IF(Source!BS125&lt;&gt; 0, Source!BS125, 1)</f>
        <v>46.67</v>
      </c>
      <c r="K251" s="47">
        <f>Source!R125</f>
        <v>126.48</v>
      </c>
      <c r="W251">
        <f>I251</f>
        <v>2.71</v>
      </c>
    </row>
    <row r="252" spans="1:35" ht="14.25" x14ac:dyDescent="0.2">
      <c r="A252" s="34"/>
      <c r="B252" s="34"/>
      <c r="C252" s="34" t="s">
        <v>497</v>
      </c>
      <c r="D252" s="36"/>
      <c r="E252" s="35"/>
      <c r="F252" s="38">
        <f>Source!AL125</f>
        <v>35.35</v>
      </c>
      <c r="G252" s="37" t="str">
        <f>Source!DD125</f>
        <v/>
      </c>
      <c r="H252" s="35">
        <f>Source!AW125</f>
        <v>1.002</v>
      </c>
      <c r="I252" s="38">
        <f>ROUND((ROUND((Source!AC125*Source!AW125*Source!I125),2)),2)</f>
        <v>0.88</v>
      </c>
      <c r="J252" s="35">
        <f>IF(Source!BC125&lt;&gt; 0, Source!BC125, 1)</f>
        <v>7.05</v>
      </c>
      <c r="K252" s="38">
        <f>Source!P125</f>
        <v>6.2</v>
      </c>
    </row>
    <row r="253" spans="1:35" ht="28.5" x14ac:dyDescent="0.2">
      <c r="A253" s="34" t="s">
        <v>212</v>
      </c>
      <c r="B253" s="34" t="str">
        <f>Source!F126</f>
        <v>1.1-1-766</v>
      </c>
      <c r="C253" s="34" t="s">
        <v>213</v>
      </c>
      <c r="D253" s="36" t="str">
        <f>Source!H126</f>
        <v>м3</v>
      </c>
      <c r="E253" s="35">
        <f>Source!I126</f>
        <v>2.7225000000000001</v>
      </c>
      <c r="F253" s="38">
        <f>Source!AK126</f>
        <v>0</v>
      </c>
      <c r="G253" s="53" t="s">
        <v>3</v>
      </c>
      <c r="H253" s="35">
        <f>Source!AW126</f>
        <v>1.002</v>
      </c>
      <c r="I253" s="38">
        <f>ROUND((ROUND((Source!AC126*Source!AW126*Source!I126),2)),2)+(ROUND((ROUND(((Source!ET126)*Source!AV126*Source!I126),2)),2)+ROUND((ROUND(((Source!AE126-(Source!EU126))*Source!AV126*Source!I126),2)),2))+ROUND((ROUND((Source!AF126*Source!AV126*Source!I126),2)),2)</f>
        <v>0</v>
      </c>
      <c r="J253" s="35">
        <f>IF(Source!BC126&lt;&gt; 0, Source!BC126, 1)</f>
        <v>9.8000000000000007</v>
      </c>
      <c r="K253" s="38">
        <f>Source!O126</f>
        <v>0</v>
      </c>
      <c r="Q253">
        <f>ROUND((Source!DN126/100)*ROUND((ROUND((Source!AF126*Source!AV126*Source!I126),2)),2), 2)</f>
        <v>0</v>
      </c>
      <c r="R253">
        <f>Source!X126</f>
        <v>0</v>
      </c>
      <c r="S253">
        <f>ROUND((Source!DO126/100)*ROUND((ROUND((Source!AF126*Source!AV126*Source!I126),2)),2), 2)</f>
        <v>0</v>
      </c>
      <c r="T253">
        <f>Source!Y126</f>
        <v>0</v>
      </c>
      <c r="U253">
        <f>ROUND((175/100)*ROUND((ROUND((Source!AE126*Source!AV126*Source!I126),2)),2), 2)</f>
        <v>0</v>
      </c>
      <c r="V253">
        <f>ROUND((160/100)*ROUND(ROUND((ROUND((Source!AE126*Source!AV126*Source!I126),2)*Source!BS126),2), 2), 2)</f>
        <v>0</v>
      </c>
      <c r="X253">
        <f>IF(Source!BI126&lt;=1,I253, 0)</f>
        <v>0</v>
      </c>
      <c r="Y253">
        <f>IF(Source!BI126=2,I253, 0)</f>
        <v>0</v>
      </c>
      <c r="Z253">
        <f>IF(Source!BI126=3,I253, 0)</f>
        <v>0</v>
      </c>
      <c r="AA253">
        <f>IF(Source!BI126=4,I253, 0)</f>
        <v>0</v>
      </c>
      <c r="AI253">
        <v>3</v>
      </c>
    </row>
    <row r="254" spans="1:35" ht="14.25" x14ac:dyDescent="0.2">
      <c r="A254" s="34"/>
      <c r="B254" s="34"/>
      <c r="C254" s="34" t="s">
        <v>486</v>
      </c>
      <c r="D254" s="36" t="s">
        <v>487</v>
      </c>
      <c r="E254" s="35">
        <f>Source!DN125</f>
        <v>161</v>
      </c>
      <c r="F254" s="38"/>
      <c r="G254" s="37"/>
      <c r="H254" s="35"/>
      <c r="I254" s="38">
        <f>SUM(Q247:Q253)</f>
        <v>6.96</v>
      </c>
      <c r="J254" s="35">
        <f>Source!BZ125</f>
        <v>134</v>
      </c>
      <c r="K254" s="38">
        <f>SUM(R247:R253)</f>
        <v>270.16000000000003</v>
      </c>
    </row>
    <row r="255" spans="1:35" ht="14.25" x14ac:dyDescent="0.2">
      <c r="A255" s="34"/>
      <c r="B255" s="34"/>
      <c r="C255" s="34" t="s">
        <v>488</v>
      </c>
      <c r="D255" s="36" t="s">
        <v>487</v>
      </c>
      <c r="E255" s="35">
        <f>Source!DO125</f>
        <v>107</v>
      </c>
      <c r="F255" s="38"/>
      <c r="G255" s="37"/>
      <c r="H255" s="35"/>
      <c r="I255" s="38">
        <f>SUM(S247:S254)</f>
        <v>4.62</v>
      </c>
      <c r="J255" s="35">
        <f>Source!CA125</f>
        <v>55</v>
      </c>
      <c r="K255" s="38">
        <f>SUM(T247:T254)</f>
        <v>110.89</v>
      </c>
    </row>
    <row r="256" spans="1:35" ht="14.25" x14ac:dyDescent="0.2">
      <c r="A256" s="34"/>
      <c r="B256" s="34"/>
      <c r="C256" s="34" t="s">
        <v>494</v>
      </c>
      <c r="D256" s="36" t="s">
        <v>487</v>
      </c>
      <c r="E256" s="35">
        <f>175</f>
        <v>175</v>
      </c>
      <c r="F256" s="38"/>
      <c r="G256" s="37"/>
      <c r="H256" s="35"/>
      <c r="I256" s="38">
        <f>SUM(U247:U255)</f>
        <v>4.74</v>
      </c>
      <c r="J256" s="35">
        <f>160</f>
        <v>160</v>
      </c>
      <c r="K256" s="38">
        <f>SUM(V247:V255)</f>
        <v>202.37</v>
      </c>
    </row>
    <row r="257" spans="1:35" ht="14.25" x14ac:dyDescent="0.2">
      <c r="A257" s="41"/>
      <c r="B257" s="41"/>
      <c r="C257" s="41" t="s">
        <v>489</v>
      </c>
      <c r="D257" s="42" t="s">
        <v>490</v>
      </c>
      <c r="E257" s="43">
        <f>Source!AQ125</f>
        <v>14.4</v>
      </c>
      <c r="F257" s="44"/>
      <c r="G257" s="45" t="str">
        <f>Source!DI125</f>
        <v>*1,1</v>
      </c>
      <c r="H257" s="43">
        <f>Source!AV125</f>
        <v>1.0469999999999999</v>
      </c>
      <c r="I257" s="44">
        <f>Source!U125</f>
        <v>0.41046588000000001</v>
      </c>
      <c r="J257" s="43"/>
      <c r="K257" s="44"/>
      <c r="AB257" s="40">
        <f>I257</f>
        <v>0.41046588000000001</v>
      </c>
    </row>
    <row r="258" spans="1:35" ht="15" x14ac:dyDescent="0.25">
      <c r="C258" s="22" t="s">
        <v>491</v>
      </c>
      <c r="H258" s="46">
        <f>I249+I250+I252+I254+I255+I256+SUM(I253:I253)</f>
        <v>55.5</v>
      </c>
      <c r="I258" s="46"/>
      <c r="J258" s="46">
        <f>K249+K250+K252+K254+K255+K256+SUM(K253:K253)</f>
        <v>1236.0300000000002</v>
      </c>
      <c r="K258" s="46"/>
      <c r="O258" s="40">
        <f>I249+I250+I252+I254+I255+I256+SUM(I253:I253)</f>
        <v>55.5</v>
      </c>
      <c r="P258" s="40">
        <f>K249+K250+K252+K254+K255+K256+SUM(K253:K253)</f>
        <v>1236.0300000000002</v>
      </c>
      <c r="X258">
        <f>IF(Source!BI125&lt;=1,I249+I250+I252+I254+I255+I256-0, 0)</f>
        <v>55.5</v>
      </c>
      <c r="Y258">
        <f>IF(Source!BI125=2,I249+I250+I252+I254+I255+I256-0, 0)</f>
        <v>0</v>
      </c>
      <c r="Z258">
        <f>IF(Source!BI125=3,I249+I250+I252+I254+I255+I256-0, 0)</f>
        <v>0</v>
      </c>
      <c r="AA258">
        <f>IF(Source!BI125=4,I249+I250+I252+I254+I255+I256,0)</f>
        <v>0</v>
      </c>
    </row>
    <row r="260" spans="1:35" ht="57" x14ac:dyDescent="0.2">
      <c r="A260" s="34">
        <v>22</v>
      </c>
      <c r="B260" s="34" t="str">
        <f>Source!F127</f>
        <v>3.27-48-1</v>
      </c>
      <c r="C260" s="34" t="s">
        <v>216</v>
      </c>
      <c r="D260" s="36" t="str">
        <f>Source!H127</f>
        <v>100 м2 дорожек и тротуаров</v>
      </c>
      <c r="E260" s="35">
        <f>Source!I127</f>
        <v>9.9000000000000005E-2</v>
      </c>
      <c r="F260" s="38"/>
      <c r="G260" s="37"/>
      <c r="H260" s="35"/>
      <c r="I260" s="38"/>
      <c r="J260" s="35"/>
      <c r="K260" s="38"/>
      <c r="Q260">
        <f>ROUND((Source!DN127/100)*ROUND((ROUND((Source!AF127*Source!AV127*Source!I127),2)),2), 2)</f>
        <v>41.51</v>
      </c>
      <c r="R260">
        <f>Source!X127</f>
        <v>1575.97</v>
      </c>
      <c r="S260">
        <f>ROUND((Source!DO127/100)*ROUND((ROUND((Source!AF127*Source!AV127*Source!I127),2)),2), 2)</f>
        <v>25.71</v>
      </c>
      <c r="T260">
        <f>Source!Y127</f>
        <v>592.79</v>
      </c>
      <c r="U260">
        <f>ROUND((175/100)*ROUND((ROUND((Source!AE127*Source!AV127*Source!I127),2)),2), 2)</f>
        <v>4.95</v>
      </c>
      <c r="V260">
        <f>ROUND((160/100)*ROUND(ROUND((ROUND((Source!AE127*Source!AV127*Source!I127),2)*Source!BS127),2), 2), 2)</f>
        <v>211.33</v>
      </c>
      <c r="AI260">
        <v>0</v>
      </c>
    </row>
    <row r="261" spans="1:35" x14ac:dyDescent="0.2">
      <c r="C261" s="39" t="str">
        <f>"Объем: "&amp;Source!I127&amp;"=9,9/"&amp;"100"</f>
        <v>Объем: 0,099=9,9/100</v>
      </c>
    </row>
    <row r="262" spans="1:35" ht="14.25" x14ac:dyDescent="0.2">
      <c r="A262" s="34"/>
      <c r="B262" s="34"/>
      <c r="C262" s="34" t="s">
        <v>485</v>
      </c>
      <c r="D262" s="36"/>
      <c r="E262" s="35"/>
      <c r="F262" s="38">
        <f>Source!AO127</f>
        <v>271.67</v>
      </c>
      <c r="G262" s="37" t="str">
        <f>Source!DG127</f>
        <v>*1,1</v>
      </c>
      <c r="H262" s="35">
        <f>Source!AV127</f>
        <v>1.0469999999999999</v>
      </c>
      <c r="I262" s="38">
        <f>ROUND((ROUND((Source!AF127*Source!AV127*Source!I127),2)),2)</f>
        <v>30.98</v>
      </c>
      <c r="J262" s="35">
        <f>IF(Source!BA127&lt;&gt; 0, Source!BA127, 1)</f>
        <v>46.67</v>
      </c>
      <c r="K262" s="38">
        <f>Source!S127</f>
        <v>1445.84</v>
      </c>
      <c r="W262">
        <f>I262</f>
        <v>30.98</v>
      </c>
    </row>
    <row r="263" spans="1:35" ht="14.25" x14ac:dyDescent="0.2">
      <c r="A263" s="34"/>
      <c r="B263" s="34"/>
      <c r="C263" s="34" t="s">
        <v>492</v>
      </c>
      <c r="D263" s="36"/>
      <c r="E263" s="35"/>
      <c r="F263" s="38">
        <f>Source!AM127</f>
        <v>278.93</v>
      </c>
      <c r="G263" s="37" t="str">
        <f>Source!DE127</f>
        <v>*1,1</v>
      </c>
      <c r="H263" s="35">
        <f>Source!AV127</f>
        <v>1.0469999999999999</v>
      </c>
      <c r="I263" s="38">
        <f>(ROUND((ROUND((((Source!ET127*1.1))*Source!AV127*Source!I127),2)),2)+ROUND((ROUND(((Source!AE127-((Source!EU127*1.1)))*Source!AV127*Source!I127),2)),2))</f>
        <v>31.8</v>
      </c>
      <c r="J263" s="35">
        <f>IF(Source!BB127&lt;&gt; 0, Source!BB127, 1)</f>
        <v>13.32</v>
      </c>
      <c r="K263" s="38">
        <f>Source!Q127</f>
        <v>423.58</v>
      </c>
    </row>
    <row r="264" spans="1:35" ht="14.25" x14ac:dyDescent="0.2">
      <c r="A264" s="34"/>
      <c r="B264" s="34"/>
      <c r="C264" s="34" t="s">
        <v>493</v>
      </c>
      <c r="D264" s="36"/>
      <c r="E264" s="35"/>
      <c r="F264" s="38">
        <f>Source!AN127</f>
        <v>24.84</v>
      </c>
      <c r="G264" s="37" t="str">
        <f>Source!DF127</f>
        <v>*1,1</v>
      </c>
      <c r="H264" s="35">
        <f>Source!AV127</f>
        <v>1.0469999999999999</v>
      </c>
      <c r="I264" s="47">
        <f>ROUND((ROUND((Source!AE127*Source!AV127*Source!I127),2)),2)</f>
        <v>2.83</v>
      </c>
      <c r="J264" s="35">
        <f>IF(Source!BS127&lt;&gt; 0, Source!BS127, 1)</f>
        <v>46.67</v>
      </c>
      <c r="K264" s="47">
        <f>Source!R127</f>
        <v>132.08000000000001</v>
      </c>
      <c r="W264">
        <f>I264</f>
        <v>2.83</v>
      </c>
    </row>
    <row r="265" spans="1:35" ht="14.25" x14ac:dyDescent="0.2">
      <c r="A265" s="34"/>
      <c r="B265" s="34"/>
      <c r="C265" s="34" t="s">
        <v>497</v>
      </c>
      <c r="D265" s="36"/>
      <c r="E265" s="35"/>
      <c r="F265" s="38">
        <f>Source!AL127</f>
        <v>14.14</v>
      </c>
      <c r="G265" s="37" t="str">
        <f>Source!DD127</f>
        <v/>
      </c>
      <c r="H265" s="35">
        <f>Source!AW127</f>
        <v>1.002</v>
      </c>
      <c r="I265" s="38">
        <f>ROUND((ROUND((Source!AC127*Source!AW127*Source!I127),2)),2)</f>
        <v>1.4</v>
      </c>
      <c r="J265" s="35">
        <f>IF(Source!BC127&lt;&gt; 0, Source!BC127, 1)</f>
        <v>7.05</v>
      </c>
      <c r="K265" s="38">
        <f>Source!P127</f>
        <v>9.8699999999999992</v>
      </c>
    </row>
    <row r="266" spans="1:35" ht="42.75" x14ac:dyDescent="0.2">
      <c r="A266" s="34" t="s">
        <v>221</v>
      </c>
      <c r="B266" s="34" t="str">
        <f>Source!F128</f>
        <v>1.1-1-1555</v>
      </c>
      <c r="C266" s="34" t="s">
        <v>223</v>
      </c>
      <c r="D266" s="36" t="str">
        <f>Source!H128</f>
        <v>м3</v>
      </c>
      <c r="E266" s="35">
        <f>Source!I128</f>
        <v>1.7225999999999999</v>
      </c>
      <c r="F266" s="38">
        <f>Source!AK128</f>
        <v>160.62</v>
      </c>
      <c r="G266" s="53" t="s">
        <v>3</v>
      </c>
      <c r="H266" s="35">
        <f>Source!AW128</f>
        <v>1.002</v>
      </c>
      <c r="I266" s="38">
        <f>ROUND((ROUND((Source!AC128*Source!AW128*Source!I128),2)),2)+(ROUND((ROUND(((Source!ET128)*Source!AV128*Source!I128),2)),2)+ROUND((ROUND(((Source!AE128-(Source!EU128))*Source!AV128*Source!I128),2)),2))+ROUND((ROUND((Source!AF128*Source!AV128*Source!I128),2)),2)</f>
        <v>277.24</v>
      </c>
      <c r="J266" s="35">
        <f>IF(Source!BC128&lt;&gt; 0, Source!BC128, 1)</f>
        <v>19.78</v>
      </c>
      <c r="K266" s="38">
        <f>Source!O128</f>
        <v>5483.81</v>
      </c>
      <c r="Q266">
        <f>ROUND((Source!DN128/100)*ROUND((ROUND((Source!AF128*Source!AV128*Source!I128),2)),2), 2)</f>
        <v>0</v>
      </c>
      <c r="R266">
        <f>Source!X128</f>
        <v>0</v>
      </c>
      <c r="S266">
        <f>ROUND((Source!DO128/100)*ROUND((ROUND((Source!AF128*Source!AV128*Source!I128),2)),2), 2)</f>
        <v>0</v>
      </c>
      <c r="T266">
        <f>Source!Y128</f>
        <v>0</v>
      </c>
      <c r="U266">
        <f>ROUND((175/100)*ROUND((ROUND((Source!AE128*Source!AV128*Source!I128),2)),2), 2)</f>
        <v>0</v>
      </c>
      <c r="V266">
        <f>ROUND((160/100)*ROUND(ROUND((ROUND((Source!AE128*Source!AV128*Source!I128),2)*Source!BS128),2), 2), 2)</f>
        <v>0</v>
      </c>
      <c r="X266">
        <f>IF(Source!BI128&lt;=1,I266, 0)</f>
        <v>277.24</v>
      </c>
      <c r="Y266">
        <f>IF(Source!BI128=2,I266, 0)</f>
        <v>0</v>
      </c>
      <c r="Z266">
        <f>IF(Source!BI128=3,I266, 0)</f>
        <v>0</v>
      </c>
      <c r="AA266">
        <f>IF(Source!BI128=4,I266, 0)</f>
        <v>0</v>
      </c>
      <c r="AI266">
        <v>3</v>
      </c>
    </row>
    <row r="267" spans="1:35" ht="14.25" x14ac:dyDescent="0.2">
      <c r="A267" s="34"/>
      <c r="B267" s="34"/>
      <c r="C267" s="34" t="s">
        <v>486</v>
      </c>
      <c r="D267" s="36" t="s">
        <v>487</v>
      </c>
      <c r="E267" s="35">
        <f>Source!DN127</f>
        <v>134</v>
      </c>
      <c r="F267" s="38"/>
      <c r="G267" s="37"/>
      <c r="H267" s="35"/>
      <c r="I267" s="38">
        <f>SUM(Q260:Q266)</f>
        <v>41.51</v>
      </c>
      <c r="J267" s="35">
        <f>Source!BZ127</f>
        <v>109</v>
      </c>
      <c r="K267" s="38">
        <f>SUM(R260:R266)</f>
        <v>1575.97</v>
      </c>
    </row>
    <row r="268" spans="1:35" ht="14.25" x14ac:dyDescent="0.2">
      <c r="A268" s="34"/>
      <c r="B268" s="34"/>
      <c r="C268" s="34" t="s">
        <v>488</v>
      </c>
      <c r="D268" s="36" t="s">
        <v>487</v>
      </c>
      <c r="E268" s="35">
        <f>Source!DO127</f>
        <v>83</v>
      </c>
      <c r="F268" s="38"/>
      <c r="G268" s="37"/>
      <c r="H268" s="35"/>
      <c r="I268" s="38">
        <f>SUM(S260:S267)</f>
        <v>25.71</v>
      </c>
      <c r="J268" s="35">
        <f>Source!CA127</f>
        <v>41</v>
      </c>
      <c r="K268" s="38">
        <f>SUM(T260:T267)</f>
        <v>592.79</v>
      </c>
    </row>
    <row r="269" spans="1:35" ht="14.25" x14ac:dyDescent="0.2">
      <c r="A269" s="34"/>
      <c r="B269" s="34"/>
      <c r="C269" s="34" t="s">
        <v>494</v>
      </c>
      <c r="D269" s="36" t="s">
        <v>487</v>
      </c>
      <c r="E269" s="35">
        <f>175</f>
        <v>175</v>
      </c>
      <c r="F269" s="38"/>
      <c r="G269" s="37"/>
      <c r="H269" s="35"/>
      <c r="I269" s="38">
        <f>SUM(U260:U268)</f>
        <v>4.95</v>
      </c>
      <c r="J269" s="35">
        <f>160</f>
        <v>160</v>
      </c>
      <c r="K269" s="38">
        <f>SUM(V260:V268)</f>
        <v>211.33</v>
      </c>
    </row>
    <row r="270" spans="1:35" ht="14.25" x14ac:dyDescent="0.2">
      <c r="A270" s="41"/>
      <c r="B270" s="41"/>
      <c r="C270" s="41" t="s">
        <v>489</v>
      </c>
      <c r="D270" s="42" t="s">
        <v>490</v>
      </c>
      <c r="E270" s="43">
        <f>Source!AQ127</f>
        <v>24.3</v>
      </c>
      <c r="F270" s="44"/>
      <c r="G270" s="45" t="str">
        <f>Source!DI127</f>
        <v>*1,1</v>
      </c>
      <c r="H270" s="43">
        <f>Source!AV127</f>
        <v>1.0469999999999999</v>
      </c>
      <c r="I270" s="44">
        <f>Source!U127</f>
        <v>2.7706446900000006</v>
      </c>
      <c r="J270" s="43"/>
      <c r="K270" s="44"/>
      <c r="AB270" s="40">
        <f>I270</f>
        <v>2.7706446900000006</v>
      </c>
    </row>
    <row r="271" spans="1:35" ht="15" x14ac:dyDescent="0.25">
      <c r="C271" s="22" t="s">
        <v>491</v>
      </c>
      <c r="H271" s="46">
        <f>I262+I263+I265+I267+I268+I269+SUM(I266:I266)</f>
        <v>413.59000000000003</v>
      </c>
      <c r="I271" s="46"/>
      <c r="J271" s="46">
        <f>K262+K263+K265+K267+K268+K269+SUM(K266:K266)</f>
        <v>9743.19</v>
      </c>
      <c r="K271" s="46"/>
      <c r="O271" s="40">
        <f>I262+I263+I265+I267+I268+I269+SUM(I266:I266)</f>
        <v>413.59000000000003</v>
      </c>
      <c r="P271" s="40">
        <f>K262+K263+K265+K267+K268+K269+SUM(K266:K266)</f>
        <v>9743.19</v>
      </c>
      <c r="X271">
        <f>IF(Source!BI127&lt;=1,I262+I263+I265+I267+I268+I269-0, 0)</f>
        <v>136.35</v>
      </c>
      <c r="Y271">
        <f>IF(Source!BI127=2,I262+I263+I265+I267+I268+I269-0, 0)</f>
        <v>0</v>
      </c>
      <c r="Z271">
        <f>IF(Source!BI127=3,I262+I263+I265+I267+I268+I269-0, 0)</f>
        <v>0</v>
      </c>
      <c r="AA271">
        <f>IF(Source!BI127=4,I262+I263+I265+I267+I268+I269,0)</f>
        <v>0</v>
      </c>
    </row>
    <row r="273" spans="1:35" ht="71.25" x14ac:dyDescent="0.2">
      <c r="A273" s="34">
        <v>23</v>
      </c>
      <c r="B273" s="34" t="str">
        <f>Source!F129</f>
        <v>3.27-47-3</v>
      </c>
      <c r="C273" s="34" t="s">
        <v>227</v>
      </c>
      <c r="D273" s="36" t="str">
        <f>Source!H129</f>
        <v>100 м2 покрытия</v>
      </c>
      <c r="E273" s="35">
        <f>Source!I129</f>
        <v>9.9000000000000005E-2</v>
      </c>
      <c r="F273" s="38"/>
      <c r="G273" s="37"/>
      <c r="H273" s="35"/>
      <c r="I273" s="38"/>
      <c r="J273" s="35"/>
      <c r="K273" s="38"/>
      <c r="Q273">
        <f>ROUND((Source!DN129/100)*ROUND((ROUND((Source!AF129*Source!AV129*Source!I129),2)),2), 2)</f>
        <v>16.47</v>
      </c>
      <c r="R273">
        <f>Source!X129</f>
        <v>625.19000000000005</v>
      </c>
      <c r="S273">
        <f>ROUND((Source!DO129/100)*ROUND((ROUND((Source!AF129*Source!AV129*Source!I129),2)),2), 2)</f>
        <v>10.199999999999999</v>
      </c>
      <c r="T273">
        <f>Source!Y129</f>
        <v>235.16</v>
      </c>
      <c r="U273">
        <f>ROUND((175/100)*ROUND((ROUND((Source!AE129*Source!AV129*Source!I129),2)),2), 2)</f>
        <v>2.0699999999999998</v>
      </c>
      <c r="V273">
        <f>ROUND((160/100)*ROUND(ROUND((ROUND((Source!AE129*Source!AV129*Source!I129),2)*Source!BS129),2), 2), 2)</f>
        <v>88.11</v>
      </c>
      <c r="AI273">
        <v>0</v>
      </c>
    </row>
    <row r="274" spans="1:35" x14ac:dyDescent="0.2">
      <c r="C274" s="39" t="str">
        <f>"Объем: "&amp;Source!I129&amp;"=9,9/"&amp;"100"</f>
        <v>Объем: 0,099=9,9/100</v>
      </c>
    </row>
    <row r="275" spans="1:35" ht="14.25" x14ac:dyDescent="0.2">
      <c r="A275" s="34"/>
      <c r="B275" s="34"/>
      <c r="C275" s="34" t="s">
        <v>485</v>
      </c>
      <c r="D275" s="36"/>
      <c r="E275" s="35"/>
      <c r="F275" s="38">
        <f>Source!AO129</f>
        <v>107.79</v>
      </c>
      <c r="G275" s="37" t="str">
        <f>Source!DG129</f>
        <v>*1,1</v>
      </c>
      <c r="H275" s="35">
        <f>Source!AV129</f>
        <v>1.0469999999999999</v>
      </c>
      <c r="I275" s="38">
        <f>ROUND((ROUND((Source!AF129*Source!AV129*Source!I129),2)),2)</f>
        <v>12.29</v>
      </c>
      <c r="J275" s="35">
        <f>IF(Source!BA129&lt;&gt; 0, Source!BA129, 1)</f>
        <v>46.67</v>
      </c>
      <c r="K275" s="38">
        <f>Source!S129</f>
        <v>573.57000000000005</v>
      </c>
      <c r="W275">
        <f>I275</f>
        <v>12.29</v>
      </c>
    </row>
    <row r="276" spans="1:35" ht="14.25" x14ac:dyDescent="0.2">
      <c r="A276" s="34"/>
      <c r="B276" s="34"/>
      <c r="C276" s="34" t="s">
        <v>492</v>
      </c>
      <c r="D276" s="36"/>
      <c r="E276" s="35"/>
      <c r="F276" s="38">
        <f>Source!AM129</f>
        <v>116.31</v>
      </c>
      <c r="G276" s="37" t="str">
        <f>Source!DE129</f>
        <v>*1,1</v>
      </c>
      <c r="H276" s="35">
        <f>Source!AV129</f>
        <v>1.0469999999999999</v>
      </c>
      <c r="I276" s="38">
        <f>(ROUND((ROUND((((Source!ET129*1.1))*Source!AV129*Source!I129),2)),2)+ROUND((ROUND(((Source!AE129-((Source!EU129*1.1)))*Source!AV129*Source!I129),2)),2))</f>
        <v>13.26</v>
      </c>
      <c r="J276" s="35">
        <f>IF(Source!BB129&lt;&gt; 0, Source!BB129, 1)</f>
        <v>13.4</v>
      </c>
      <c r="K276" s="38">
        <f>Source!Q129</f>
        <v>177.68</v>
      </c>
    </row>
    <row r="277" spans="1:35" ht="14.25" x14ac:dyDescent="0.2">
      <c r="A277" s="34"/>
      <c r="B277" s="34"/>
      <c r="C277" s="34" t="s">
        <v>493</v>
      </c>
      <c r="D277" s="36"/>
      <c r="E277" s="35"/>
      <c r="F277" s="38">
        <f>Source!AN129</f>
        <v>10.32</v>
      </c>
      <c r="G277" s="37" t="str">
        <f>Source!DF129</f>
        <v>*1,1</v>
      </c>
      <c r="H277" s="35">
        <f>Source!AV129</f>
        <v>1.0469999999999999</v>
      </c>
      <c r="I277" s="47">
        <f>ROUND((ROUND((Source!AE129*Source!AV129*Source!I129),2)),2)</f>
        <v>1.18</v>
      </c>
      <c r="J277" s="35">
        <f>IF(Source!BS129&lt;&gt; 0, Source!BS129, 1)</f>
        <v>46.67</v>
      </c>
      <c r="K277" s="47">
        <f>Source!R129</f>
        <v>55.07</v>
      </c>
      <c r="W277">
        <f>I277</f>
        <v>1.18</v>
      </c>
    </row>
    <row r="278" spans="1:35" ht="14.25" x14ac:dyDescent="0.2">
      <c r="A278" s="34"/>
      <c r="B278" s="34"/>
      <c r="C278" s="34" t="s">
        <v>497</v>
      </c>
      <c r="D278" s="36"/>
      <c r="E278" s="35"/>
      <c r="F278" s="38">
        <f>Source!AL129</f>
        <v>210.11</v>
      </c>
      <c r="G278" s="37" t="str">
        <f>Source!DD129</f>
        <v/>
      </c>
      <c r="H278" s="35">
        <f>Source!AW129</f>
        <v>1</v>
      </c>
      <c r="I278" s="38">
        <f>ROUND((ROUND((Source!AC129*Source!AW129*Source!I129),2)),2)</f>
        <v>20.8</v>
      </c>
      <c r="J278" s="35">
        <f>IF(Source!BC129&lt;&gt; 0, Source!BC129, 1)</f>
        <v>12.68</v>
      </c>
      <c r="K278" s="38">
        <f>Source!P129</f>
        <v>263.74</v>
      </c>
    </row>
    <row r="279" spans="1:35" ht="28.5" x14ac:dyDescent="0.2">
      <c r="A279" s="34" t="s">
        <v>232</v>
      </c>
      <c r="B279" s="34" t="str">
        <f>Source!F130</f>
        <v>1.3-3-3</v>
      </c>
      <c r="C279" s="34" t="s">
        <v>234</v>
      </c>
      <c r="D279" s="36" t="str">
        <f>Source!H130</f>
        <v>т</v>
      </c>
      <c r="E279" s="35">
        <f>Source!I130</f>
        <v>1.4088689999999999</v>
      </c>
      <c r="F279" s="38">
        <f>Source!AK130</f>
        <v>296.7</v>
      </c>
      <c r="G279" s="53" t="s">
        <v>498</v>
      </c>
      <c r="H279" s="35">
        <f>Source!AW130</f>
        <v>1</v>
      </c>
      <c r="I279" s="38">
        <f>ROUND((ROUND((Source!AC130*Source!AW130*Source!I130),2)),2)+(ROUND((ROUND(((Source!ET130)*Source!AV130*Source!I130),2)),2)+ROUND((ROUND(((Source!AE130-(Source!EU130))*Source!AV130*Source!I130),2)),2))+ROUND((ROUND((Source!AF130*Source!AV130*Source!I130),2)),2)</f>
        <v>418.01</v>
      </c>
      <c r="J279" s="35">
        <f>IF(Source!BC130&lt;&gt; 0, Source!BC130, 1)</f>
        <v>14.83</v>
      </c>
      <c r="K279" s="38">
        <f>Source!O130</f>
        <v>6199.09</v>
      </c>
      <c r="Q279">
        <f>ROUND((Source!DN130/100)*ROUND((ROUND((Source!AF130*Source!AV130*Source!I130),2)),2), 2)</f>
        <v>0</v>
      </c>
      <c r="R279">
        <f>Source!X130</f>
        <v>0</v>
      </c>
      <c r="S279">
        <f>ROUND((Source!DO130/100)*ROUND((ROUND((Source!AF130*Source!AV130*Source!I130),2)),2), 2)</f>
        <v>0</v>
      </c>
      <c r="T279">
        <f>Source!Y130</f>
        <v>0</v>
      </c>
      <c r="U279">
        <f>ROUND((175/100)*ROUND((ROUND((Source!AE130*Source!AV130*Source!I130),2)),2), 2)</f>
        <v>0</v>
      </c>
      <c r="V279">
        <f>ROUND((160/100)*ROUND(ROUND((ROUND((Source!AE130*Source!AV130*Source!I130),2)*Source!BS130),2), 2), 2)</f>
        <v>0</v>
      </c>
      <c r="X279">
        <f>IF(Source!BI130&lt;=1,I279, 0)</f>
        <v>418.01</v>
      </c>
      <c r="Y279">
        <f>IF(Source!BI130=2,I279, 0)</f>
        <v>0</v>
      </c>
      <c r="Z279">
        <f>IF(Source!BI130=3,I279, 0)</f>
        <v>0</v>
      </c>
      <c r="AA279">
        <f>IF(Source!BI130=4,I279, 0)</f>
        <v>0</v>
      </c>
      <c r="AI279">
        <v>3</v>
      </c>
    </row>
    <row r="280" spans="1:35" ht="14.25" x14ac:dyDescent="0.2">
      <c r="A280" s="34"/>
      <c r="B280" s="34"/>
      <c r="C280" s="34" t="s">
        <v>486</v>
      </c>
      <c r="D280" s="36" t="s">
        <v>487</v>
      </c>
      <c r="E280" s="35">
        <f>Source!DN129</f>
        <v>134</v>
      </c>
      <c r="F280" s="38"/>
      <c r="G280" s="37"/>
      <c r="H280" s="35"/>
      <c r="I280" s="38">
        <f>SUM(Q273:Q279)</f>
        <v>16.47</v>
      </c>
      <c r="J280" s="35">
        <f>Source!BZ129</f>
        <v>109</v>
      </c>
      <c r="K280" s="38">
        <f>SUM(R273:R279)</f>
        <v>625.19000000000005</v>
      </c>
    </row>
    <row r="281" spans="1:35" ht="14.25" x14ac:dyDescent="0.2">
      <c r="A281" s="34"/>
      <c r="B281" s="34"/>
      <c r="C281" s="34" t="s">
        <v>488</v>
      </c>
      <c r="D281" s="36" t="s">
        <v>487</v>
      </c>
      <c r="E281" s="35">
        <f>Source!DO129</f>
        <v>83</v>
      </c>
      <c r="F281" s="38"/>
      <c r="G281" s="37"/>
      <c r="H281" s="35"/>
      <c r="I281" s="38">
        <f>SUM(S273:S280)</f>
        <v>10.199999999999999</v>
      </c>
      <c r="J281" s="35">
        <f>Source!CA129</f>
        <v>41</v>
      </c>
      <c r="K281" s="38">
        <f>SUM(T273:T280)</f>
        <v>235.16</v>
      </c>
    </row>
    <row r="282" spans="1:35" ht="14.25" x14ac:dyDescent="0.2">
      <c r="A282" s="34"/>
      <c r="B282" s="34"/>
      <c r="C282" s="34" t="s">
        <v>494</v>
      </c>
      <c r="D282" s="36" t="s">
        <v>487</v>
      </c>
      <c r="E282" s="35">
        <f>175</f>
        <v>175</v>
      </c>
      <c r="F282" s="38"/>
      <c r="G282" s="37"/>
      <c r="H282" s="35"/>
      <c r="I282" s="38">
        <f>SUM(U273:U281)</f>
        <v>2.0699999999999998</v>
      </c>
      <c r="J282" s="35">
        <f>160</f>
        <v>160</v>
      </c>
      <c r="K282" s="38">
        <f>SUM(V273:V281)</f>
        <v>88.11</v>
      </c>
    </row>
    <row r="283" spans="1:35" ht="14.25" x14ac:dyDescent="0.2">
      <c r="A283" s="41"/>
      <c r="B283" s="41"/>
      <c r="C283" s="41" t="s">
        <v>489</v>
      </c>
      <c r="D283" s="42" t="s">
        <v>490</v>
      </c>
      <c r="E283" s="43">
        <f>Source!AQ129</f>
        <v>8.9600000000000009</v>
      </c>
      <c r="F283" s="44"/>
      <c r="G283" s="45" t="str">
        <f>Source!DI129</f>
        <v>*1,1</v>
      </c>
      <c r="H283" s="43">
        <f>Source!AV129</f>
        <v>1.0469999999999999</v>
      </c>
      <c r="I283" s="44">
        <f>Source!U129</f>
        <v>1.0216039680000002</v>
      </c>
      <c r="J283" s="43"/>
      <c r="K283" s="44"/>
      <c r="AB283" s="40">
        <f>I283</f>
        <v>1.0216039680000002</v>
      </c>
    </row>
    <row r="284" spans="1:35" ht="15" x14ac:dyDescent="0.25">
      <c r="C284" s="22" t="s">
        <v>491</v>
      </c>
      <c r="H284" s="46">
        <f>I275+I276+I278+I280+I281+I282+SUM(I279:I279)</f>
        <v>493.09999999999997</v>
      </c>
      <c r="I284" s="46"/>
      <c r="J284" s="46">
        <f>K275+K276+K278+K280+K281+K282+SUM(K279:K279)</f>
        <v>8162.54</v>
      </c>
      <c r="K284" s="46"/>
      <c r="O284" s="40">
        <f>I275+I276+I278+I280+I281+I282+SUM(I279:I279)</f>
        <v>493.09999999999997</v>
      </c>
      <c r="P284" s="40">
        <f>K275+K276+K278+K280+K281+K282+SUM(K279:K279)</f>
        <v>8162.54</v>
      </c>
      <c r="X284">
        <f>IF(Source!BI129&lt;=1,I275+I276+I278+I280+I281+I282-0, 0)</f>
        <v>75.089999999999989</v>
      </c>
      <c r="Y284">
        <f>IF(Source!BI129=2,I275+I276+I278+I280+I281+I282-0, 0)</f>
        <v>0</v>
      </c>
      <c r="Z284">
        <f>IF(Source!BI129=3,I275+I276+I278+I280+I281+I282-0, 0)</f>
        <v>0</v>
      </c>
      <c r="AA284">
        <f>IF(Source!BI129=4,I275+I276+I278+I280+I281+I282,0)</f>
        <v>0</v>
      </c>
    </row>
    <row r="286" spans="1:35" ht="71.25" x14ac:dyDescent="0.2">
      <c r="A286" s="34">
        <v>24</v>
      </c>
      <c r="B286" s="34" t="str">
        <f>Source!F131</f>
        <v>3.27-47-4</v>
      </c>
      <c r="C286" s="34" t="s">
        <v>240</v>
      </c>
      <c r="D286" s="36" t="str">
        <f>Source!H131</f>
        <v>100 м2 покрытия</v>
      </c>
      <c r="E286" s="35">
        <f>Source!I131</f>
        <v>0.65</v>
      </c>
      <c r="F286" s="38"/>
      <c r="G286" s="37"/>
      <c r="H286" s="35"/>
      <c r="I286" s="38"/>
      <c r="J286" s="35"/>
      <c r="K286" s="38"/>
      <c r="Q286">
        <f>ROUND((Source!DN131/100)*ROUND((ROUND((Source!AF131*Source!AV131*Source!I131),2)),2), 2)</f>
        <v>108.12</v>
      </c>
      <c r="R286">
        <f>Source!X131</f>
        <v>4104.72</v>
      </c>
      <c r="S286">
        <f>ROUND((Source!DO131/100)*ROUND((ROUND((Source!AF131*Source!AV131*Source!I131),2)),2), 2)</f>
        <v>66.97</v>
      </c>
      <c r="T286">
        <f>Source!Y131</f>
        <v>1543.98</v>
      </c>
      <c r="U286">
        <f>ROUND((175/100)*ROUND((ROUND((Source!AE131*Source!AV131*Source!I131),2)),2), 2)</f>
        <v>13.53</v>
      </c>
      <c r="V286">
        <f>ROUND((160/100)*ROUND(ROUND((ROUND((Source!AE131*Source!AV131*Source!I131),2)*Source!BS131),2), 2), 2)</f>
        <v>577.22</v>
      </c>
      <c r="AI286">
        <v>0</v>
      </c>
    </row>
    <row r="287" spans="1:35" x14ac:dyDescent="0.2">
      <c r="C287" s="39" t="str">
        <f>"Объем: "&amp;Source!I131&amp;"=65/"&amp;"100"</f>
        <v>Объем: 0,65=65/100</v>
      </c>
    </row>
    <row r="288" spans="1:35" ht="14.25" x14ac:dyDescent="0.2">
      <c r="A288" s="34"/>
      <c r="B288" s="34"/>
      <c r="C288" s="34" t="s">
        <v>485</v>
      </c>
      <c r="D288" s="36"/>
      <c r="E288" s="35"/>
      <c r="F288" s="38">
        <f>Source!AO131</f>
        <v>107.79</v>
      </c>
      <c r="G288" s="37" t="str">
        <f>Source!DG131</f>
        <v>*1,1</v>
      </c>
      <c r="H288" s="35">
        <f>Source!AV131</f>
        <v>1.0469999999999999</v>
      </c>
      <c r="I288" s="38">
        <f>ROUND((ROUND((Source!AF131*Source!AV131*Source!I131),2)),2)</f>
        <v>80.69</v>
      </c>
      <c r="J288" s="35">
        <f>IF(Source!BA131&lt;&gt; 0, Source!BA131, 1)</f>
        <v>46.67</v>
      </c>
      <c r="K288" s="38">
        <f>Source!S131</f>
        <v>3765.8</v>
      </c>
      <c r="W288">
        <f>I288</f>
        <v>80.69</v>
      </c>
    </row>
    <row r="289" spans="1:35" ht="14.25" x14ac:dyDescent="0.2">
      <c r="A289" s="34"/>
      <c r="B289" s="34"/>
      <c r="C289" s="34" t="s">
        <v>492</v>
      </c>
      <c r="D289" s="36"/>
      <c r="E289" s="35"/>
      <c r="F289" s="38">
        <f>Source!AM131</f>
        <v>116.31</v>
      </c>
      <c r="G289" s="37" t="str">
        <f>Source!DE131</f>
        <v>*1,1</v>
      </c>
      <c r="H289" s="35">
        <f>Source!AV131</f>
        <v>1.0469999999999999</v>
      </c>
      <c r="I289" s="38">
        <f>(ROUND((ROUND((((Source!ET131*1.1))*Source!AV131*Source!I131),2)),2)+ROUND((ROUND(((Source!AE131-((Source!EU131*1.1)))*Source!AV131*Source!I131),2)),2))</f>
        <v>87.07</v>
      </c>
      <c r="J289" s="35">
        <f>IF(Source!BB131&lt;&gt; 0, Source!BB131, 1)</f>
        <v>13.4</v>
      </c>
      <c r="K289" s="38">
        <f>Source!Q131</f>
        <v>1166.74</v>
      </c>
    </row>
    <row r="290" spans="1:35" ht="14.25" x14ac:dyDescent="0.2">
      <c r="A290" s="34"/>
      <c r="B290" s="34"/>
      <c r="C290" s="34" t="s">
        <v>493</v>
      </c>
      <c r="D290" s="36"/>
      <c r="E290" s="35"/>
      <c r="F290" s="38">
        <f>Source!AN131</f>
        <v>10.32</v>
      </c>
      <c r="G290" s="37" t="str">
        <f>Source!DF131</f>
        <v>*1,1</v>
      </c>
      <c r="H290" s="35">
        <f>Source!AV131</f>
        <v>1.0469999999999999</v>
      </c>
      <c r="I290" s="47">
        <f>ROUND((ROUND((Source!AE131*Source!AV131*Source!I131),2)),2)</f>
        <v>7.73</v>
      </c>
      <c r="J290" s="35">
        <f>IF(Source!BS131&lt;&gt; 0, Source!BS131, 1)</f>
        <v>46.67</v>
      </c>
      <c r="K290" s="47">
        <f>Source!R131</f>
        <v>360.76</v>
      </c>
      <c r="W290">
        <f>I290</f>
        <v>7.73</v>
      </c>
    </row>
    <row r="291" spans="1:35" ht="14.25" x14ac:dyDescent="0.2">
      <c r="A291" s="34"/>
      <c r="B291" s="34"/>
      <c r="C291" s="34" t="s">
        <v>497</v>
      </c>
      <c r="D291" s="36"/>
      <c r="E291" s="35"/>
      <c r="F291" s="38">
        <f>Source!AL131</f>
        <v>210.11</v>
      </c>
      <c r="G291" s="37" t="str">
        <f>Source!DD131</f>
        <v/>
      </c>
      <c r="H291" s="35">
        <f>Source!AW131</f>
        <v>1</v>
      </c>
      <c r="I291" s="38">
        <f>ROUND((ROUND((Source!AC131*Source!AW131*Source!I131),2)),2)</f>
        <v>136.57</v>
      </c>
      <c r="J291" s="35">
        <f>IF(Source!BC131&lt;&gt; 0, Source!BC131, 1)</f>
        <v>12.68</v>
      </c>
      <c r="K291" s="38">
        <f>Source!P131</f>
        <v>1731.71</v>
      </c>
    </row>
    <row r="292" spans="1:35" ht="28.5" x14ac:dyDescent="0.2">
      <c r="A292" s="34" t="s">
        <v>242</v>
      </c>
      <c r="B292" s="34" t="str">
        <f>Source!F132</f>
        <v>1.3-3-10</v>
      </c>
      <c r="C292" s="34" t="s">
        <v>244</v>
      </c>
      <c r="D292" s="36" t="str">
        <f>Source!H132</f>
        <v>т</v>
      </c>
      <c r="E292" s="35">
        <f>Source!I132</f>
        <v>6.1725300000000001</v>
      </c>
      <c r="F292" s="38">
        <f>Source!AK132</f>
        <v>293.51</v>
      </c>
      <c r="G292" s="53" t="s">
        <v>498</v>
      </c>
      <c r="H292" s="35">
        <f>Source!AW132</f>
        <v>1</v>
      </c>
      <c r="I292" s="38">
        <f>ROUND((ROUND((Source!AC132*Source!AW132*Source!I132),2)),2)+(ROUND((ROUND(((Source!ET132)*Source!AV132*Source!I132),2)),2)+ROUND((ROUND(((Source!AE132-(Source!EU132))*Source!AV132*Source!I132),2)),2))+ROUND((ROUND((Source!AF132*Source!AV132*Source!I132),2)),2)</f>
        <v>1811.7</v>
      </c>
      <c r="J292" s="35">
        <f>IF(Source!BC132&lt;&gt; 0, Source!BC132, 1)</f>
        <v>17.55</v>
      </c>
      <c r="K292" s="38">
        <f>Source!O132</f>
        <v>31795.34</v>
      </c>
      <c r="Q292">
        <f>ROUND((Source!DN132/100)*ROUND((ROUND((Source!AF132*Source!AV132*Source!I132),2)),2), 2)</f>
        <v>0</v>
      </c>
      <c r="R292">
        <f>Source!X132</f>
        <v>0</v>
      </c>
      <c r="S292">
        <f>ROUND((Source!DO132/100)*ROUND((ROUND((Source!AF132*Source!AV132*Source!I132),2)),2), 2)</f>
        <v>0</v>
      </c>
      <c r="T292">
        <f>Source!Y132</f>
        <v>0</v>
      </c>
      <c r="U292">
        <f>ROUND((175/100)*ROUND((ROUND((Source!AE132*Source!AV132*Source!I132),2)),2), 2)</f>
        <v>0</v>
      </c>
      <c r="V292">
        <f>ROUND((160/100)*ROUND(ROUND((ROUND((Source!AE132*Source!AV132*Source!I132),2)*Source!BS132),2), 2), 2)</f>
        <v>0</v>
      </c>
      <c r="X292">
        <f>IF(Source!BI132&lt;=1,I292, 0)</f>
        <v>1811.7</v>
      </c>
      <c r="Y292">
        <f>IF(Source!BI132=2,I292, 0)</f>
        <v>0</v>
      </c>
      <c r="Z292">
        <f>IF(Source!BI132=3,I292, 0)</f>
        <v>0</v>
      </c>
      <c r="AA292">
        <f>IF(Source!BI132=4,I292, 0)</f>
        <v>0</v>
      </c>
      <c r="AI292">
        <v>3</v>
      </c>
    </row>
    <row r="293" spans="1:35" ht="14.25" x14ac:dyDescent="0.2">
      <c r="A293" s="34"/>
      <c r="B293" s="34"/>
      <c r="C293" s="34" t="s">
        <v>486</v>
      </c>
      <c r="D293" s="36" t="s">
        <v>487</v>
      </c>
      <c r="E293" s="35">
        <f>Source!DN131</f>
        <v>134</v>
      </c>
      <c r="F293" s="38"/>
      <c r="G293" s="37"/>
      <c r="H293" s="35"/>
      <c r="I293" s="38">
        <f>SUM(Q286:Q292)</f>
        <v>108.12</v>
      </c>
      <c r="J293" s="35">
        <f>Source!BZ131</f>
        <v>109</v>
      </c>
      <c r="K293" s="38">
        <f>SUM(R286:R292)</f>
        <v>4104.72</v>
      </c>
    </row>
    <row r="294" spans="1:35" ht="14.25" x14ac:dyDescent="0.2">
      <c r="A294" s="34"/>
      <c r="B294" s="34"/>
      <c r="C294" s="34" t="s">
        <v>488</v>
      </c>
      <c r="D294" s="36" t="s">
        <v>487</v>
      </c>
      <c r="E294" s="35">
        <f>Source!DO131</f>
        <v>83</v>
      </c>
      <c r="F294" s="38"/>
      <c r="G294" s="37"/>
      <c r="H294" s="35"/>
      <c r="I294" s="38">
        <f>SUM(S286:S293)</f>
        <v>66.97</v>
      </c>
      <c r="J294" s="35">
        <f>Source!CA131</f>
        <v>41</v>
      </c>
      <c r="K294" s="38">
        <f>SUM(T286:T293)</f>
        <v>1543.98</v>
      </c>
    </row>
    <row r="295" spans="1:35" ht="14.25" x14ac:dyDescent="0.2">
      <c r="A295" s="34"/>
      <c r="B295" s="34"/>
      <c r="C295" s="34" t="s">
        <v>494</v>
      </c>
      <c r="D295" s="36" t="s">
        <v>487</v>
      </c>
      <c r="E295" s="35">
        <f>175</f>
        <v>175</v>
      </c>
      <c r="F295" s="38"/>
      <c r="G295" s="37"/>
      <c r="H295" s="35"/>
      <c r="I295" s="38">
        <f>SUM(U286:U294)</f>
        <v>13.53</v>
      </c>
      <c r="J295" s="35">
        <f>160</f>
        <v>160</v>
      </c>
      <c r="K295" s="38">
        <f>SUM(V286:V294)</f>
        <v>577.22</v>
      </c>
    </row>
    <row r="296" spans="1:35" ht="14.25" x14ac:dyDescent="0.2">
      <c r="A296" s="41"/>
      <c r="B296" s="41"/>
      <c r="C296" s="41" t="s">
        <v>489</v>
      </c>
      <c r="D296" s="42" t="s">
        <v>490</v>
      </c>
      <c r="E296" s="43">
        <f>Source!AQ131</f>
        <v>8.9600000000000009</v>
      </c>
      <c r="F296" s="44"/>
      <c r="G296" s="45" t="str">
        <f>Source!DI131</f>
        <v>*1,1</v>
      </c>
      <c r="H296" s="43">
        <f>Source!AV131</f>
        <v>1.0469999999999999</v>
      </c>
      <c r="I296" s="44">
        <f>Source!U131</f>
        <v>6.7075008000000009</v>
      </c>
      <c r="J296" s="43"/>
      <c r="K296" s="44"/>
      <c r="AB296" s="40">
        <f>I296</f>
        <v>6.7075008000000009</v>
      </c>
    </row>
    <row r="297" spans="1:35" ht="15" x14ac:dyDescent="0.25">
      <c r="C297" s="22" t="s">
        <v>491</v>
      </c>
      <c r="H297" s="46">
        <f>I288+I289+I291+I293+I294+I295+SUM(I292:I292)</f>
        <v>2304.65</v>
      </c>
      <c r="I297" s="46"/>
      <c r="J297" s="46">
        <f>K288+K289+K291+K293+K294+K295+SUM(K292:K292)</f>
        <v>44685.51</v>
      </c>
      <c r="K297" s="46"/>
      <c r="O297" s="40">
        <f>I288+I289+I291+I293+I294+I295+SUM(I292:I292)</f>
        <v>2304.65</v>
      </c>
      <c r="P297" s="40">
        <f>K288+K289+K291+K293+K294+K295+SUM(K292:K292)</f>
        <v>44685.51</v>
      </c>
      <c r="X297">
        <f>IF(Source!BI131&lt;=1,I288+I289+I291+I293+I294+I295-0, 0)</f>
        <v>492.94999999999993</v>
      </c>
      <c r="Y297">
        <f>IF(Source!BI131=2,I288+I289+I291+I293+I294+I295-0, 0)</f>
        <v>0</v>
      </c>
      <c r="Z297">
        <f>IF(Source!BI131=3,I288+I289+I291+I293+I294+I295-0, 0)</f>
        <v>0</v>
      </c>
      <c r="AA297">
        <f>IF(Source!BI131=4,I288+I289+I291+I293+I294+I295,0)</f>
        <v>0</v>
      </c>
    </row>
    <row r="299" spans="1:35" ht="42.75" x14ac:dyDescent="0.2">
      <c r="A299" s="34">
        <v>25</v>
      </c>
      <c r="B299" s="34" t="str">
        <f>Source!F133</f>
        <v>3.27-26-1</v>
      </c>
      <c r="C299" s="34" t="s">
        <v>248</v>
      </c>
      <c r="D299" s="36" t="str">
        <f>Source!H133</f>
        <v>100 м бортового камня</v>
      </c>
      <c r="E299" s="35">
        <f>Source!I133</f>
        <v>3.5000000000000003E-2</v>
      </c>
      <c r="F299" s="38"/>
      <c r="G299" s="37"/>
      <c r="H299" s="35"/>
      <c r="I299" s="38"/>
      <c r="J299" s="35"/>
      <c r="K299" s="38"/>
      <c r="Q299">
        <f>ROUND((Source!DN133/100)*ROUND((ROUND((Source!AF133*Source!AV133*Source!I133),2)),2), 2)</f>
        <v>49.78</v>
      </c>
      <c r="R299">
        <f>Source!X133</f>
        <v>1933.67</v>
      </c>
      <c r="S299">
        <f>ROUND((Source!DO133/100)*ROUND((ROUND((Source!AF133*Source!AV133*Source!I133),2)),2), 2)</f>
        <v>33.08</v>
      </c>
      <c r="T299">
        <f>Source!Y133</f>
        <v>793.67</v>
      </c>
      <c r="U299">
        <f>ROUND((175/100)*ROUND((ROUND((Source!AE133*Source!AV133*Source!I133),2)),2), 2)</f>
        <v>0.74</v>
      </c>
      <c r="V299">
        <f>ROUND((160/100)*ROUND(ROUND((ROUND((Source!AE133*Source!AV133*Source!I133),2)*Source!BS133),2), 2), 2)</f>
        <v>31.36</v>
      </c>
      <c r="AI299">
        <v>0</v>
      </c>
    </row>
    <row r="300" spans="1:35" x14ac:dyDescent="0.2">
      <c r="C300" s="39" t="str">
        <f>"Объем: "&amp;Source!I133&amp;"=3,5/"&amp;"100"</f>
        <v>Объем: 0,035=3,5/100</v>
      </c>
    </row>
    <row r="301" spans="1:35" ht="14.25" x14ac:dyDescent="0.2">
      <c r="A301" s="34"/>
      <c r="B301" s="34"/>
      <c r="C301" s="34" t="s">
        <v>485</v>
      </c>
      <c r="D301" s="36"/>
      <c r="E301" s="35"/>
      <c r="F301" s="38">
        <f>Source!AO133</f>
        <v>767.1</v>
      </c>
      <c r="G301" s="37" t="str">
        <f>Source!DG133</f>
        <v>*1,1</v>
      </c>
      <c r="H301" s="35">
        <f>Source!AV133</f>
        <v>1.0469999999999999</v>
      </c>
      <c r="I301" s="38">
        <f>ROUND((ROUND((Source!AF133*Source!AV133*Source!I133),2)),2)</f>
        <v>30.92</v>
      </c>
      <c r="J301" s="35">
        <f>IF(Source!BA133&lt;&gt; 0, Source!BA133, 1)</f>
        <v>46.67</v>
      </c>
      <c r="K301" s="38">
        <f>Source!S133</f>
        <v>1443.04</v>
      </c>
      <c r="W301">
        <f>I301</f>
        <v>30.92</v>
      </c>
    </row>
    <row r="302" spans="1:35" ht="14.25" x14ac:dyDescent="0.2">
      <c r="A302" s="34"/>
      <c r="B302" s="34"/>
      <c r="C302" s="34" t="s">
        <v>492</v>
      </c>
      <c r="D302" s="36"/>
      <c r="E302" s="35"/>
      <c r="F302" s="38">
        <f>Source!AM133</f>
        <v>109.29</v>
      </c>
      <c r="G302" s="37" t="str">
        <f>Source!DE133</f>
        <v>*1,1</v>
      </c>
      <c r="H302" s="35">
        <f>Source!AV133</f>
        <v>1.0469999999999999</v>
      </c>
      <c r="I302" s="38">
        <f>(ROUND((ROUND((((Source!ET133*1.1))*Source!AV133*Source!I133),2)),2)+ROUND((ROUND(((Source!AE133-((Source!EU133*1.1)))*Source!AV133*Source!I133),2)),2))</f>
        <v>4.41</v>
      </c>
      <c r="J302" s="35">
        <f>IF(Source!BB133&lt;&gt; 0, Source!BB133, 1)</f>
        <v>12.95</v>
      </c>
      <c r="K302" s="38">
        <f>Source!Q133</f>
        <v>57.11</v>
      </c>
    </row>
    <row r="303" spans="1:35" ht="14.25" x14ac:dyDescent="0.2">
      <c r="A303" s="34"/>
      <c r="B303" s="34"/>
      <c r="C303" s="34" t="s">
        <v>493</v>
      </c>
      <c r="D303" s="36"/>
      <c r="E303" s="35"/>
      <c r="F303" s="38">
        <f>Source!AN133</f>
        <v>10.33</v>
      </c>
      <c r="G303" s="37" t="str">
        <f>Source!DF133</f>
        <v>*1,1</v>
      </c>
      <c r="H303" s="35">
        <f>Source!AV133</f>
        <v>1.0469999999999999</v>
      </c>
      <c r="I303" s="47">
        <f>ROUND((ROUND((Source!AE133*Source!AV133*Source!I133),2)),2)</f>
        <v>0.42</v>
      </c>
      <c r="J303" s="35">
        <f>IF(Source!BS133&lt;&gt; 0, Source!BS133, 1)</f>
        <v>46.67</v>
      </c>
      <c r="K303" s="47">
        <f>Source!R133</f>
        <v>19.600000000000001</v>
      </c>
      <c r="W303">
        <f>I303</f>
        <v>0.42</v>
      </c>
    </row>
    <row r="304" spans="1:35" ht="14.25" x14ac:dyDescent="0.2">
      <c r="A304" s="34"/>
      <c r="B304" s="34"/>
      <c r="C304" s="34" t="s">
        <v>497</v>
      </c>
      <c r="D304" s="36"/>
      <c r="E304" s="35"/>
      <c r="F304" s="38">
        <f>Source!AL133</f>
        <v>344.45</v>
      </c>
      <c r="G304" s="37" t="str">
        <f>Source!DD133</f>
        <v/>
      </c>
      <c r="H304" s="35">
        <f>Source!AW133</f>
        <v>1.03</v>
      </c>
      <c r="I304" s="38">
        <f>ROUND((ROUND((Source!AC133*Source!AW133*Source!I133),2)),2)</f>
        <v>12.42</v>
      </c>
      <c r="J304" s="35">
        <f>IF(Source!BC133&lt;&gt; 0, Source!BC133, 1)</f>
        <v>5</v>
      </c>
      <c r="K304" s="38">
        <f>Source!P133</f>
        <v>62.1</v>
      </c>
    </row>
    <row r="305" spans="1:35" ht="28.5" x14ac:dyDescent="0.2">
      <c r="A305" s="34" t="s">
        <v>253</v>
      </c>
      <c r="B305" s="34" t="str">
        <f>Source!F134</f>
        <v>1.5-3-40</v>
      </c>
      <c r="C305" s="34" t="s">
        <v>255</v>
      </c>
      <c r="D305" s="36" t="str">
        <f>Source!H134</f>
        <v>м3</v>
      </c>
      <c r="E305" s="35">
        <f>Source!I134</f>
        <v>0.15049999999999999</v>
      </c>
      <c r="F305" s="38">
        <f>Source!AK134</f>
        <v>1765.62</v>
      </c>
      <c r="G305" s="53" t="s">
        <v>3</v>
      </c>
      <c r="H305" s="35">
        <f>Source!AW134</f>
        <v>1.03</v>
      </c>
      <c r="I305" s="38">
        <f>ROUND((ROUND((Source!AC134*Source!AW134*Source!I134),2)),2)+(ROUND((ROUND(((Source!ET134)*Source!AV134*Source!I134),2)),2)+ROUND((ROUND(((Source!AE134-(Source!EU134))*Source!AV134*Source!I134),2)),2))+ROUND((ROUND((Source!AF134*Source!AV134*Source!I134),2)),2)</f>
        <v>273.7</v>
      </c>
      <c r="J305" s="35">
        <f>IF(Source!BC134&lt;&gt; 0, Source!BC134, 1)</f>
        <v>7.1</v>
      </c>
      <c r="K305" s="38">
        <f>Source!O134</f>
        <v>1943.27</v>
      </c>
      <c r="Q305">
        <f>ROUND((Source!DN134/100)*ROUND((ROUND((Source!AF134*Source!AV134*Source!I134),2)),2), 2)</f>
        <v>0</v>
      </c>
      <c r="R305">
        <f>Source!X134</f>
        <v>0</v>
      </c>
      <c r="S305">
        <f>ROUND((Source!DO134/100)*ROUND((ROUND((Source!AF134*Source!AV134*Source!I134),2)),2), 2)</f>
        <v>0</v>
      </c>
      <c r="T305">
        <f>Source!Y134</f>
        <v>0</v>
      </c>
      <c r="U305">
        <f>ROUND((175/100)*ROUND((ROUND((Source!AE134*Source!AV134*Source!I134),2)),2), 2)</f>
        <v>0</v>
      </c>
      <c r="V305">
        <f>ROUND((160/100)*ROUND(ROUND((ROUND((Source!AE134*Source!AV134*Source!I134),2)*Source!BS134),2), 2), 2)</f>
        <v>0</v>
      </c>
      <c r="X305">
        <f>IF(Source!BI134&lt;=1,I305, 0)</f>
        <v>273.7</v>
      </c>
      <c r="Y305">
        <f>IF(Source!BI134=2,I305, 0)</f>
        <v>0</v>
      </c>
      <c r="Z305">
        <f>IF(Source!BI134=3,I305, 0)</f>
        <v>0</v>
      </c>
      <c r="AA305">
        <f>IF(Source!BI134=4,I305, 0)</f>
        <v>0</v>
      </c>
      <c r="AI305">
        <v>3</v>
      </c>
    </row>
    <row r="306" spans="1:35" ht="14.25" x14ac:dyDescent="0.2">
      <c r="A306" s="34"/>
      <c r="B306" s="34"/>
      <c r="C306" s="34" t="s">
        <v>486</v>
      </c>
      <c r="D306" s="36" t="s">
        <v>487</v>
      </c>
      <c r="E306" s="35">
        <f>Source!DN133</f>
        <v>161</v>
      </c>
      <c r="F306" s="38"/>
      <c r="G306" s="37"/>
      <c r="H306" s="35"/>
      <c r="I306" s="38">
        <f>SUM(Q299:Q305)</f>
        <v>49.78</v>
      </c>
      <c r="J306" s="35">
        <f>Source!BZ133</f>
        <v>134</v>
      </c>
      <c r="K306" s="38">
        <f>SUM(R299:R305)</f>
        <v>1933.67</v>
      </c>
    </row>
    <row r="307" spans="1:35" ht="14.25" x14ac:dyDescent="0.2">
      <c r="A307" s="34"/>
      <c r="B307" s="34"/>
      <c r="C307" s="34" t="s">
        <v>488</v>
      </c>
      <c r="D307" s="36" t="s">
        <v>487</v>
      </c>
      <c r="E307" s="35">
        <f>Source!DO133</f>
        <v>107</v>
      </c>
      <c r="F307" s="38"/>
      <c r="G307" s="37"/>
      <c r="H307" s="35"/>
      <c r="I307" s="38">
        <f>SUM(S299:S306)</f>
        <v>33.08</v>
      </c>
      <c r="J307" s="35">
        <f>Source!CA133</f>
        <v>55</v>
      </c>
      <c r="K307" s="38">
        <f>SUM(T299:T306)</f>
        <v>793.67</v>
      </c>
    </row>
    <row r="308" spans="1:35" ht="14.25" x14ac:dyDescent="0.2">
      <c r="A308" s="34"/>
      <c r="B308" s="34"/>
      <c r="C308" s="34" t="s">
        <v>494</v>
      </c>
      <c r="D308" s="36" t="s">
        <v>487</v>
      </c>
      <c r="E308" s="35">
        <f>175</f>
        <v>175</v>
      </c>
      <c r="F308" s="38"/>
      <c r="G308" s="37"/>
      <c r="H308" s="35"/>
      <c r="I308" s="38">
        <f>SUM(U299:U307)</f>
        <v>0.74</v>
      </c>
      <c r="J308" s="35">
        <f>160</f>
        <v>160</v>
      </c>
      <c r="K308" s="38">
        <f>SUM(V299:V307)</f>
        <v>31.36</v>
      </c>
    </row>
    <row r="309" spans="1:35" ht="14.25" x14ac:dyDescent="0.2">
      <c r="A309" s="41"/>
      <c r="B309" s="41"/>
      <c r="C309" s="41" t="s">
        <v>489</v>
      </c>
      <c r="D309" s="42" t="s">
        <v>490</v>
      </c>
      <c r="E309" s="43">
        <f>Source!AQ133</f>
        <v>69.8</v>
      </c>
      <c r="F309" s="44"/>
      <c r="G309" s="45" t="str">
        <f>Source!DI133</f>
        <v>*1,1</v>
      </c>
      <c r="H309" s="43">
        <f>Source!AV133</f>
        <v>1.0469999999999999</v>
      </c>
      <c r="I309" s="44">
        <f>Source!U133</f>
        <v>2.8136031000000004</v>
      </c>
      <c r="J309" s="43"/>
      <c r="K309" s="44"/>
      <c r="AB309" s="40">
        <f>I309</f>
        <v>2.8136031000000004</v>
      </c>
    </row>
    <row r="310" spans="1:35" ht="15" x14ac:dyDescent="0.25">
      <c r="C310" s="22" t="s">
        <v>491</v>
      </c>
      <c r="H310" s="46">
        <f>I301+I302+I304+I306+I307+I308+SUM(I305:I305)</f>
        <v>405.05</v>
      </c>
      <c r="I310" s="46"/>
      <c r="J310" s="46">
        <f>K301+K302+K304+K306+K307+K308+SUM(K305:K305)</f>
        <v>6264.2199999999993</v>
      </c>
      <c r="K310" s="46"/>
      <c r="O310" s="40">
        <f>I301+I302+I304+I306+I307+I308+SUM(I305:I305)</f>
        <v>405.05</v>
      </c>
      <c r="P310" s="40">
        <f>K301+K302+K304+K306+K307+K308+SUM(K305:K305)</f>
        <v>6264.2199999999993</v>
      </c>
      <c r="X310">
        <f>IF(Source!BI133&lt;=1,I301+I302+I304+I306+I307+I308-0, 0)</f>
        <v>131.35000000000002</v>
      </c>
      <c r="Y310">
        <f>IF(Source!BI133=2,I301+I302+I304+I306+I307+I308-0, 0)</f>
        <v>0</v>
      </c>
      <c r="Z310">
        <f>IF(Source!BI133=3,I301+I302+I304+I306+I307+I308-0, 0)</f>
        <v>0</v>
      </c>
      <c r="AA310">
        <f>IF(Source!BI133=4,I301+I302+I304+I306+I307+I308,0)</f>
        <v>0</v>
      </c>
    </row>
    <row r="313" spans="1:35" ht="15" x14ac:dyDescent="0.25">
      <c r="A313" s="50" t="str">
        <f>CONCATENATE("Итого по разделу: ",IF(Source!G136&lt;&gt;"Новый раздел", Source!G136, ""))</f>
        <v>Итого по разделу: Тротуар  (Sв.с.= 65 м2, Sн.с.= 9,9м2)</v>
      </c>
      <c r="B313" s="50"/>
      <c r="C313" s="50"/>
      <c r="D313" s="50"/>
      <c r="E313" s="50"/>
      <c r="F313" s="50"/>
      <c r="G313" s="50"/>
      <c r="H313" s="49">
        <f>SUM(O213:O312)</f>
        <v>4069.63</v>
      </c>
      <c r="I313" s="48"/>
      <c r="J313" s="49">
        <f>SUM(P213:P312)</f>
        <v>82335.839999999997</v>
      </c>
      <c r="K313" s="48"/>
    </row>
    <row r="314" spans="1:35" hidden="1" x14ac:dyDescent="0.2">
      <c r="A314" t="s">
        <v>495</v>
      </c>
      <c r="H314">
        <f>SUM(AC213:AC313)</f>
        <v>0</v>
      </c>
      <c r="J314">
        <f>SUM(AD213:AD313)</f>
        <v>0</v>
      </c>
    </row>
    <row r="315" spans="1:35" hidden="1" x14ac:dyDescent="0.2">
      <c r="A315" t="s">
        <v>496</v>
      </c>
      <c r="H315">
        <f>SUM(AE213:AE314)</f>
        <v>0</v>
      </c>
      <c r="J315">
        <f>SUM(AF213:AF314)</f>
        <v>0</v>
      </c>
    </row>
    <row r="317" spans="1:35" ht="16.5" x14ac:dyDescent="0.25">
      <c r="A317" s="32" t="str">
        <f>CONCATENATE("Раздел: ",IF(Source!G166&lt;&gt;"Новый раздел", Source!G166, ""))</f>
        <v>Раздел: Газон (S=1356,6  м2)</v>
      </c>
      <c r="B317" s="32"/>
      <c r="C317" s="32"/>
      <c r="D317" s="32"/>
      <c r="E317" s="32"/>
      <c r="F317" s="32"/>
      <c r="G317" s="32"/>
      <c r="H317" s="32"/>
      <c r="I317" s="32"/>
      <c r="J317" s="32"/>
      <c r="K317" s="32"/>
    </row>
    <row r="318" spans="1:35" ht="57" x14ac:dyDescent="0.2">
      <c r="A318" s="34">
        <v>26</v>
      </c>
      <c r="B318" s="34" t="str">
        <f>Source!F170</f>
        <v>3.47-26-4</v>
      </c>
      <c r="C318" s="34" t="s">
        <v>260</v>
      </c>
      <c r="D318" s="36" t="str">
        <f>Source!H170</f>
        <v>100 м2</v>
      </c>
      <c r="E318" s="35">
        <f>Source!I170</f>
        <v>3.3915000000000002</v>
      </c>
      <c r="F318" s="38"/>
      <c r="G318" s="37"/>
      <c r="H318" s="35"/>
      <c r="I318" s="38"/>
      <c r="J318" s="35"/>
      <c r="K318" s="38"/>
      <c r="Q318">
        <f>ROUND((Source!DN170/100)*ROUND((ROUND((Source!AF170*Source!AV170*Source!I170),2)),2), 2)</f>
        <v>2904.93</v>
      </c>
      <c r="R318">
        <f>Source!X170</f>
        <v>76123.990000000005</v>
      </c>
      <c r="S318">
        <f>ROUND((Source!DO170/100)*ROUND((ROUND((Source!AF170*Source!AV170*Source!I170),2)),2), 2)</f>
        <v>1568.97</v>
      </c>
      <c r="T318">
        <f>Source!Y170</f>
        <v>34799.54</v>
      </c>
      <c r="U318">
        <f>ROUND((175/100)*ROUND((ROUND((Source!AE170*Source!AV170*Source!I170),2)),2), 2)</f>
        <v>0</v>
      </c>
      <c r="V318">
        <f>ROUND((160/100)*ROUND(ROUND((ROUND((Source!AE170*Source!AV170*Source!I170),2)*Source!BS170),2), 2), 2)</f>
        <v>0</v>
      </c>
      <c r="AI318">
        <v>0</v>
      </c>
    </row>
    <row r="319" spans="1:35" x14ac:dyDescent="0.2">
      <c r="C319" s="39" t="str">
        <f>"Объем: "&amp;Source!I170&amp;"=(1356,6*"&amp;"0,25)/"&amp;"100"</f>
        <v>Объем: 3,3915=(1356,6*0,25)/100</v>
      </c>
    </row>
    <row r="320" spans="1:35" ht="14.25" x14ac:dyDescent="0.2">
      <c r="A320" s="34"/>
      <c r="B320" s="34"/>
      <c r="C320" s="34" t="s">
        <v>485</v>
      </c>
      <c r="D320" s="36"/>
      <c r="E320" s="35"/>
      <c r="F320" s="38">
        <f>Source!AO170</f>
        <v>416.4</v>
      </c>
      <c r="G320" s="37" t="str">
        <f>Source!DG170</f>
        <v>*1,1</v>
      </c>
      <c r="H320" s="35">
        <f>Source!AV170</f>
        <v>1</v>
      </c>
      <c r="I320" s="38">
        <f>ROUND((ROUND((Source!AF170*Source!AV170*Source!I170),2)),2)</f>
        <v>1553.44</v>
      </c>
      <c r="J320" s="35">
        <f>IF(Source!BA170&lt;&gt; 0, Source!BA170, 1)</f>
        <v>46.67</v>
      </c>
      <c r="K320" s="38">
        <f>Source!S170</f>
        <v>72499.039999999994</v>
      </c>
      <c r="W320">
        <f>I320</f>
        <v>1553.44</v>
      </c>
    </row>
    <row r="321" spans="1:35" ht="14.25" x14ac:dyDescent="0.2">
      <c r="A321" s="34" t="s">
        <v>265</v>
      </c>
      <c r="B321" s="34" t="str">
        <f>Source!F171</f>
        <v>1.4-6-1</v>
      </c>
      <c r="C321" s="34" t="s">
        <v>267</v>
      </c>
      <c r="D321" s="36" t="str">
        <f>Source!H171</f>
        <v>м3</v>
      </c>
      <c r="E321" s="35">
        <f>Source!I171</f>
        <v>50.872500000000002</v>
      </c>
      <c r="F321" s="38">
        <f>Source!AK171</f>
        <v>146.84</v>
      </c>
      <c r="G321" s="53" t="s">
        <v>3</v>
      </c>
      <c r="H321" s="35">
        <f>Source!AW171</f>
        <v>1</v>
      </c>
      <c r="I321" s="38">
        <f>ROUND((ROUND((Source!AC171*Source!AW171*Source!I171),2)),2)+(ROUND((ROUND(((Source!ET171)*Source!AV171*Source!I171),2)),2)+ROUND((ROUND(((Source!AE171-(Source!EU171))*Source!AV171*Source!I171),2)),2))+ROUND((ROUND((Source!AF171*Source!AV171*Source!I171),2)),2)</f>
        <v>7470.12</v>
      </c>
      <c r="J321" s="35">
        <f>IF(Source!BC171&lt;&gt; 0, Source!BC171, 1)</f>
        <v>7.81</v>
      </c>
      <c r="K321" s="38">
        <f>Source!O171</f>
        <v>58341.64</v>
      </c>
      <c r="Q321">
        <f>ROUND((Source!DN171/100)*ROUND((ROUND((Source!AF171*Source!AV171*Source!I171),2)),2), 2)</f>
        <v>0</v>
      </c>
      <c r="R321">
        <f>Source!X171</f>
        <v>0</v>
      </c>
      <c r="S321">
        <f>ROUND((Source!DO171/100)*ROUND((ROUND((Source!AF171*Source!AV171*Source!I171),2)),2), 2)</f>
        <v>0</v>
      </c>
      <c r="T321">
        <f>Source!Y171</f>
        <v>0</v>
      </c>
      <c r="U321">
        <f>ROUND((175/100)*ROUND((ROUND((Source!AE171*Source!AV171*Source!I171),2)),2), 2)</f>
        <v>0</v>
      </c>
      <c r="V321">
        <f>ROUND((160/100)*ROUND(ROUND((ROUND((Source!AE171*Source!AV171*Source!I171),2)*Source!BS171),2), 2), 2)</f>
        <v>0</v>
      </c>
      <c r="X321">
        <f>IF(Source!BI171&lt;=1,I321, 0)</f>
        <v>7470.12</v>
      </c>
      <c r="Y321">
        <f>IF(Source!BI171=2,I321, 0)</f>
        <v>0</v>
      </c>
      <c r="Z321">
        <f>IF(Source!BI171=3,I321, 0)</f>
        <v>0</v>
      </c>
      <c r="AA321">
        <f>IF(Source!BI171=4,I321, 0)</f>
        <v>0</v>
      </c>
      <c r="AI321">
        <v>3</v>
      </c>
    </row>
    <row r="322" spans="1:35" ht="14.25" x14ac:dyDescent="0.2">
      <c r="A322" s="34"/>
      <c r="B322" s="34"/>
      <c r="C322" s="34" t="s">
        <v>486</v>
      </c>
      <c r="D322" s="36" t="s">
        <v>487</v>
      </c>
      <c r="E322" s="35">
        <f>Source!DN170</f>
        <v>187</v>
      </c>
      <c r="F322" s="38"/>
      <c r="G322" s="37"/>
      <c r="H322" s="35"/>
      <c r="I322" s="38">
        <f>SUM(Q318:Q321)</f>
        <v>2904.93</v>
      </c>
      <c r="J322" s="35">
        <f>Source!BZ170</f>
        <v>105</v>
      </c>
      <c r="K322" s="38">
        <f>SUM(R318:R321)</f>
        <v>76123.990000000005</v>
      </c>
    </row>
    <row r="323" spans="1:35" ht="14.25" x14ac:dyDescent="0.2">
      <c r="A323" s="34"/>
      <c r="B323" s="34"/>
      <c r="C323" s="34" t="s">
        <v>488</v>
      </c>
      <c r="D323" s="36" t="s">
        <v>487</v>
      </c>
      <c r="E323" s="35">
        <f>Source!DO170</f>
        <v>101</v>
      </c>
      <c r="F323" s="38"/>
      <c r="G323" s="37"/>
      <c r="H323" s="35"/>
      <c r="I323" s="38">
        <f>SUM(S318:S322)</f>
        <v>1568.97</v>
      </c>
      <c r="J323" s="35">
        <f>Source!CA170</f>
        <v>48</v>
      </c>
      <c r="K323" s="38">
        <f>SUM(T318:T322)</f>
        <v>34799.54</v>
      </c>
    </row>
    <row r="324" spans="1:35" ht="14.25" x14ac:dyDescent="0.2">
      <c r="A324" s="41"/>
      <c r="B324" s="41"/>
      <c r="C324" s="41" t="s">
        <v>489</v>
      </c>
      <c r="D324" s="42" t="s">
        <v>490</v>
      </c>
      <c r="E324" s="43">
        <f>Source!AQ170</f>
        <v>40</v>
      </c>
      <c r="F324" s="44"/>
      <c r="G324" s="45" t="str">
        <f>Source!DI170</f>
        <v>*1,1</v>
      </c>
      <c r="H324" s="43">
        <f>Source!AV170</f>
        <v>1</v>
      </c>
      <c r="I324" s="44">
        <f>Source!U170</f>
        <v>149.226</v>
      </c>
      <c r="J324" s="43"/>
      <c r="K324" s="44"/>
      <c r="AB324" s="40">
        <f>I324</f>
        <v>149.226</v>
      </c>
    </row>
    <row r="325" spans="1:35" ht="15" x14ac:dyDescent="0.25">
      <c r="C325" s="22" t="s">
        <v>491</v>
      </c>
      <c r="H325" s="46">
        <f>I320+I322+I323+SUM(I321:I321)</f>
        <v>13497.46</v>
      </c>
      <c r="I325" s="46"/>
      <c r="J325" s="46">
        <f>K320+K322+K323+SUM(K321:K321)</f>
        <v>241764.21000000002</v>
      </c>
      <c r="K325" s="46"/>
      <c r="O325" s="40">
        <f>I320+I322+I323+SUM(I321:I321)</f>
        <v>13497.46</v>
      </c>
      <c r="P325" s="40">
        <f>K320+K322+K323+SUM(K321:K321)</f>
        <v>241764.21000000002</v>
      </c>
      <c r="X325">
        <f>IF(Source!BI170&lt;=1,I320+I322+I323-0, 0)</f>
        <v>6027.34</v>
      </c>
      <c r="Y325">
        <f>IF(Source!BI170=2,I320+I322+I323-0, 0)</f>
        <v>0</v>
      </c>
      <c r="Z325">
        <f>IF(Source!BI170=3,I320+I322+I323-0, 0)</f>
        <v>0</v>
      </c>
      <c r="AA325">
        <f>IF(Source!BI170=4,I320+I322+I323,0)</f>
        <v>0</v>
      </c>
    </row>
    <row r="327" spans="1:35" ht="57" x14ac:dyDescent="0.2">
      <c r="A327" s="34">
        <v>27</v>
      </c>
      <c r="B327" s="34" t="str">
        <f>Source!F172</f>
        <v>3.47-26-3</v>
      </c>
      <c r="C327" s="34" t="s">
        <v>271</v>
      </c>
      <c r="D327" s="36" t="str">
        <f>Source!H172</f>
        <v>100 м2</v>
      </c>
      <c r="E327" s="35">
        <f>Source!I172</f>
        <v>10.1745</v>
      </c>
      <c r="F327" s="38"/>
      <c r="G327" s="37"/>
      <c r="H327" s="35"/>
      <c r="I327" s="38"/>
      <c r="J327" s="35"/>
      <c r="K327" s="38"/>
      <c r="Q327">
        <f>ROUND((Source!DN172/100)*ROUND((ROUND((Source!AF172*Source!AV172*Source!I172),2)),2), 2)</f>
        <v>5834.57</v>
      </c>
      <c r="R327">
        <f>Source!X172</f>
        <v>152895.32999999999</v>
      </c>
      <c r="S327">
        <f>ROUND((Source!DO172/100)*ROUND((ROUND((Source!AF172*Source!AV172*Source!I172),2)),2), 2)</f>
        <v>3151.29</v>
      </c>
      <c r="T327">
        <f>Source!Y172</f>
        <v>69895.009999999995</v>
      </c>
      <c r="U327">
        <f>ROUND((175/100)*ROUND((ROUND((Source!AE172*Source!AV172*Source!I172),2)),2), 2)</f>
        <v>12.34</v>
      </c>
      <c r="V327">
        <f>ROUND((160/100)*ROUND(ROUND((ROUND((Source!AE172*Source!AV172*Source!I172),2)*Source!BS172),2), 2), 2)</f>
        <v>526.42999999999995</v>
      </c>
      <c r="AI327">
        <v>0</v>
      </c>
    </row>
    <row r="328" spans="1:35" x14ac:dyDescent="0.2">
      <c r="C328" s="39" t="str">
        <f>"Объем: "&amp;Source!I172&amp;"=(1356,6*"&amp;"0,75)/"&amp;"100"</f>
        <v>Объем: 10,1745=(1356,6*0,75)/100</v>
      </c>
    </row>
    <row r="329" spans="1:35" ht="14.25" x14ac:dyDescent="0.2">
      <c r="A329" s="34"/>
      <c r="B329" s="34"/>
      <c r="C329" s="34" t="s">
        <v>485</v>
      </c>
      <c r="D329" s="36"/>
      <c r="E329" s="35"/>
      <c r="F329" s="38">
        <f>Source!AO172</f>
        <v>278.77999999999997</v>
      </c>
      <c r="G329" s="37" t="str">
        <f>Source!DG172</f>
        <v>*1,1</v>
      </c>
      <c r="H329" s="35">
        <f>Source!AV172</f>
        <v>1</v>
      </c>
      <c r="I329" s="38">
        <f>ROUND((ROUND((Source!AF172*Source!AV172*Source!I172),2)),2)</f>
        <v>3120.09</v>
      </c>
      <c r="J329" s="35">
        <f>IF(Source!BA172&lt;&gt; 0, Source!BA172, 1)</f>
        <v>46.67</v>
      </c>
      <c r="K329" s="38">
        <f>Source!S172</f>
        <v>145614.6</v>
      </c>
      <c r="W329">
        <f>I329</f>
        <v>3120.09</v>
      </c>
    </row>
    <row r="330" spans="1:35" ht="14.25" x14ac:dyDescent="0.2">
      <c r="A330" s="34"/>
      <c r="B330" s="34"/>
      <c r="C330" s="34" t="s">
        <v>492</v>
      </c>
      <c r="D330" s="36"/>
      <c r="E330" s="35"/>
      <c r="F330" s="38">
        <f>Source!AM172</f>
        <v>5.55</v>
      </c>
      <c r="G330" s="37" t="str">
        <f>Source!DE172</f>
        <v>*1,1</v>
      </c>
      <c r="H330" s="35">
        <f>Source!AV172</f>
        <v>1</v>
      </c>
      <c r="I330" s="38">
        <f>(ROUND((ROUND((((Source!ET172*1.1))*Source!AV172*Source!I172),2)),2)+ROUND((ROUND(((Source!AE172-((Source!EU172*1.1)))*Source!AV172*Source!I172),2)),2))</f>
        <v>62.12</v>
      </c>
      <c r="J330" s="35">
        <f>IF(Source!BB172&lt;&gt; 0, Source!BB172, 1)</f>
        <v>14.53</v>
      </c>
      <c r="K330" s="38">
        <f>Source!Q172</f>
        <v>902.6</v>
      </c>
    </row>
    <row r="331" spans="1:35" ht="14.25" x14ac:dyDescent="0.2">
      <c r="A331" s="34"/>
      <c r="B331" s="34"/>
      <c r="C331" s="34" t="s">
        <v>493</v>
      </c>
      <c r="D331" s="36"/>
      <c r="E331" s="35"/>
      <c r="F331" s="38">
        <f>Source!AN172</f>
        <v>0.63</v>
      </c>
      <c r="G331" s="37" t="str">
        <f>Source!DF172</f>
        <v>*1,1</v>
      </c>
      <c r="H331" s="35">
        <f>Source!AV172</f>
        <v>1</v>
      </c>
      <c r="I331" s="47">
        <f>ROUND((ROUND((Source!AE172*Source!AV172*Source!I172),2)),2)</f>
        <v>7.05</v>
      </c>
      <c r="J331" s="35">
        <f>IF(Source!BS172&lt;&gt; 0, Source!BS172, 1)</f>
        <v>46.67</v>
      </c>
      <c r="K331" s="47">
        <f>Source!R172</f>
        <v>329.02</v>
      </c>
      <c r="W331">
        <f>I331</f>
        <v>7.05</v>
      </c>
    </row>
    <row r="332" spans="1:35" ht="14.25" x14ac:dyDescent="0.2">
      <c r="A332" s="34" t="s">
        <v>273</v>
      </c>
      <c r="B332" s="34" t="str">
        <f>Source!F173</f>
        <v>1.4-6-1</v>
      </c>
      <c r="C332" s="34" t="s">
        <v>267</v>
      </c>
      <c r="D332" s="36" t="str">
        <f>Source!H173</f>
        <v>м3</v>
      </c>
      <c r="E332" s="35">
        <f>Source!I173</f>
        <v>152.61750000000001</v>
      </c>
      <c r="F332" s="38">
        <f>Source!AK173</f>
        <v>146.84</v>
      </c>
      <c r="G332" s="53" t="s">
        <v>3</v>
      </c>
      <c r="H332" s="35">
        <f>Source!AW173</f>
        <v>1</v>
      </c>
      <c r="I332" s="38">
        <f>ROUND((ROUND((Source!AC173*Source!AW173*Source!I173),2)),2)+(ROUND((ROUND(((Source!ET173)*Source!AV173*Source!I173),2)),2)+ROUND((ROUND(((Source!AE173-(Source!EU173))*Source!AV173*Source!I173),2)),2))+ROUND((ROUND((Source!AF173*Source!AV173*Source!I173),2)),2)</f>
        <v>22410.35</v>
      </c>
      <c r="J332" s="35">
        <f>IF(Source!BC173&lt;&gt; 0, Source!BC173, 1)</f>
        <v>7.81</v>
      </c>
      <c r="K332" s="38">
        <f>Source!O173</f>
        <v>175024.83</v>
      </c>
      <c r="Q332">
        <f>ROUND((Source!DN173/100)*ROUND((ROUND((Source!AF173*Source!AV173*Source!I173),2)),2), 2)</f>
        <v>0</v>
      </c>
      <c r="R332">
        <f>Source!X173</f>
        <v>0</v>
      </c>
      <c r="S332">
        <f>ROUND((Source!DO173/100)*ROUND((ROUND((Source!AF173*Source!AV173*Source!I173),2)),2), 2)</f>
        <v>0</v>
      </c>
      <c r="T332">
        <f>Source!Y173</f>
        <v>0</v>
      </c>
      <c r="U332">
        <f>ROUND((175/100)*ROUND((ROUND((Source!AE173*Source!AV173*Source!I173),2)),2), 2)</f>
        <v>0</v>
      </c>
      <c r="V332">
        <f>ROUND((160/100)*ROUND(ROUND((ROUND((Source!AE173*Source!AV173*Source!I173),2)*Source!BS173),2), 2), 2)</f>
        <v>0</v>
      </c>
      <c r="X332">
        <f>IF(Source!BI173&lt;=1,I332, 0)</f>
        <v>22410.35</v>
      </c>
      <c r="Y332">
        <f>IF(Source!BI173=2,I332, 0)</f>
        <v>0</v>
      </c>
      <c r="Z332">
        <f>IF(Source!BI173=3,I332, 0)</f>
        <v>0</v>
      </c>
      <c r="AA332">
        <f>IF(Source!BI173=4,I332, 0)</f>
        <v>0</v>
      </c>
      <c r="AI332">
        <v>3</v>
      </c>
    </row>
    <row r="333" spans="1:35" ht="14.25" x14ac:dyDescent="0.2">
      <c r="A333" s="34"/>
      <c r="B333" s="34"/>
      <c r="C333" s="34" t="s">
        <v>486</v>
      </c>
      <c r="D333" s="36" t="s">
        <v>487</v>
      </c>
      <c r="E333" s="35">
        <f>Source!DN172</f>
        <v>187</v>
      </c>
      <c r="F333" s="38"/>
      <c r="G333" s="37"/>
      <c r="H333" s="35"/>
      <c r="I333" s="38">
        <f>SUM(Q327:Q332)</f>
        <v>5834.57</v>
      </c>
      <c r="J333" s="35">
        <f>Source!BZ172</f>
        <v>105</v>
      </c>
      <c r="K333" s="38">
        <f>SUM(R327:R332)</f>
        <v>152895.32999999999</v>
      </c>
    </row>
    <row r="334" spans="1:35" ht="14.25" x14ac:dyDescent="0.2">
      <c r="A334" s="34"/>
      <c r="B334" s="34"/>
      <c r="C334" s="34" t="s">
        <v>488</v>
      </c>
      <c r="D334" s="36" t="s">
        <v>487</v>
      </c>
      <c r="E334" s="35">
        <f>Source!DO172</f>
        <v>101</v>
      </c>
      <c r="F334" s="38"/>
      <c r="G334" s="37"/>
      <c r="H334" s="35"/>
      <c r="I334" s="38">
        <f>SUM(S327:S333)</f>
        <v>3151.29</v>
      </c>
      <c r="J334" s="35">
        <f>Source!CA172</f>
        <v>48</v>
      </c>
      <c r="K334" s="38">
        <f>SUM(T327:T333)</f>
        <v>69895.009999999995</v>
      </c>
    </row>
    <row r="335" spans="1:35" ht="14.25" x14ac:dyDescent="0.2">
      <c r="A335" s="34"/>
      <c r="B335" s="34"/>
      <c r="C335" s="34" t="s">
        <v>494</v>
      </c>
      <c r="D335" s="36" t="s">
        <v>487</v>
      </c>
      <c r="E335" s="35">
        <f>175</f>
        <v>175</v>
      </c>
      <c r="F335" s="38"/>
      <c r="G335" s="37"/>
      <c r="H335" s="35"/>
      <c r="I335" s="38">
        <f>SUM(U327:U334)</f>
        <v>12.34</v>
      </c>
      <c r="J335" s="35">
        <f>160</f>
        <v>160</v>
      </c>
      <c r="K335" s="38">
        <f>SUM(V327:V334)</f>
        <v>526.42999999999995</v>
      </c>
    </row>
    <row r="336" spans="1:35" ht="14.25" x14ac:dyDescent="0.2">
      <c r="A336" s="41"/>
      <c r="B336" s="41"/>
      <c r="C336" s="41" t="s">
        <v>489</v>
      </c>
      <c r="D336" s="42" t="s">
        <v>490</v>
      </c>
      <c r="E336" s="43">
        <f>Source!AQ172</f>
        <v>26.78</v>
      </c>
      <c r="F336" s="44"/>
      <c r="G336" s="45" t="str">
        <f>Source!DI172</f>
        <v>*1,1</v>
      </c>
      <c r="H336" s="43">
        <f>Source!AV172</f>
        <v>1</v>
      </c>
      <c r="I336" s="44">
        <f>Source!U172</f>
        <v>299.72042100000004</v>
      </c>
      <c r="J336" s="43"/>
      <c r="K336" s="44"/>
      <c r="AB336" s="40">
        <f>I336</f>
        <v>299.72042100000004</v>
      </c>
    </row>
    <row r="337" spans="1:35" ht="15" x14ac:dyDescent="0.25">
      <c r="C337" s="22" t="s">
        <v>491</v>
      </c>
      <c r="H337" s="46">
        <f>I329+I330+I333+I334+I335+SUM(I332:I332)</f>
        <v>34590.759999999995</v>
      </c>
      <c r="I337" s="46"/>
      <c r="J337" s="46">
        <f>K329+K330+K333+K334+K335+SUM(K332:K332)</f>
        <v>544858.80000000005</v>
      </c>
      <c r="K337" s="46"/>
      <c r="O337" s="40">
        <f>I329+I330+I333+I334+I335+SUM(I332:I332)</f>
        <v>34590.759999999995</v>
      </c>
      <c r="P337" s="40">
        <f>K329+K330+K333+K334+K335+SUM(K332:K332)</f>
        <v>544858.80000000005</v>
      </c>
      <c r="X337">
        <f>IF(Source!BI172&lt;=1,I329+I330+I333+I334+I335-0, 0)</f>
        <v>12180.41</v>
      </c>
      <c r="Y337">
        <f>IF(Source!BI172=2,I329+I330+I333+I334+I335-0, 0)</f>
        <v>0</v>
      </c>
      <c r="Z337">
        <f>IF(Source!BI172=3,I329+I330+I333+I334+I335-0, 0)</f>
        <v>0</v>
      </c>
      <c r="AA337">
        <f>IF(Source!BI172=4,I329+I330+I333+I334+I335,0)</f>
        <v>0</v>
      </c>
    </row>
    <row r="339" spans="1:35" ht="57" x14ac:dyDescent="0.2">
      <c r="A339" s="34">
        <v>28</v>
      </c>
      <c r="B339" s="34" t="str">
        <f>Source!F174</f>
        <v>3.47-26-5</v>
      </c>
      <c r="C339" s="34" t="s">
        <v>276</v>
      </c>
      <c r="D339" s="36" t="str">
        <f>Source!H174</f>
        <v>100 м2</v>
      </c>
      <c r="E339" s="35">
        <f>Source!I174</f>
        <v>-13.566000000000001</v>
      </c>
      <c r="F339" s="38"/>
      <c r="G339" s="37"/>
      <c r="H339" s="35"/>
      <c r="I339" s="38"/>
      <c r="J339" s="35"/>
      <c r="K339" s="38"/>
      <c r="Q339">
        <f>ROUND((Source!DN174/100)*ROUND((ROUND((Source!AF174*Source!AV174*Source!I174),2)),2), 2)</f>
        <v>-1588.92</v>
      </c>
      <c r="R339">
        <f>Source!X174</f>
        <v>-41637.78</v>
      </c>
      <c r="S339">
        <f>ROUND((Source!DO174/100)*ROUND((ROUND((Source!AF174*Source!AV174*Source!I174),2)),2), 2)</f>
        <v>-858.19</v>
      </c>
      <c r="T339">
        <f>Source!Y174</f>
        <v>-19034.41</v>
      </c>
      <c r="U339">
        <f>ROUND((175/100)*ROUND((ROUND((Source!AE174*Source!AV174*Source!I174),2)),2), 2)</f>
        <v>0</v>
      </c>
      <c r="V339">
        <f>ROUND((160/100)*ROUND(ROUND((ROUND((Source!AE174*Source!AV174*Source!I174),2)*Source!BS174),2), 2), 2)</f>
        <v>0</v>
      </c>
      <c r="AI339">
        <v>0</v>
      </c>
    </row>
    <row r="340" spans="1:35" x14ac:dyDescent="0.2">
      <c r="C340" s="39" t="str">
        <f>"Объем: "&amp;Source!I174&amp;"=-"&amp;"1356,6/"&amp;"100"</f>
        <v>Объем: -13,566=-1356,6/100</v>
      </c>
    </row>
    <row r="341" spans="1:35" ht="14.25" x14ac:dyDescent="0.2">
      <c r="A341" s="34"/>
      <c r="B341" s="34"/>
      <c r="C341" s="34" t="s">
        <v>485</v>
      </c>
      <c r="D341" s="36"/>
      <c r="E341" s="35"/>
      <c r="F341" s="38">
        <f>Source!AO174</f>
        <v>56.94</v>
      </c>
      <c r="G341" s="37" t="str">
        <f>Source!DG174</f>
        <v>*1,1</v>
      </c>
      <c r="H341" s="35">
        <f>Source!AV174</f>
        <v>1</v>
      </c>
      <c r="I341" s="38">
        <f>ROUND((ROUND((Source!AF174*Source!AV174*Source!I174),2)),2)</f>
        <v>-849.69</v>
      </c>
      <c r="J341" s="35">
        <f>IF(Source!BA174&lt;&gt; 0, Source!BA174, 1)</f>
        <v>46.67</v>
      </c>
      <c r="K341" s="38">
        <f>Source!S174</f>
        <v>-39655.03</v>
      </c>
      <c r="W341">
        <f>I341</f>
        <v>-849.69</v>
      </c>
    </row>
    <row r="342" spans="1:35" ht="14.25" x14ac:dyDescent="0.2">
      <c r="A342" s="34" t="s">
        <v>278</v>
      </c>
      <c r="B342" s="34" t="str">
        <f>Source!F175</f>
        <v>1.4-6-1</v>
      </c>
      <c r="C342" s="34" t="s">
        <v>267</v>
      </c>
      <c r="D342" s="36" t="str">
        <f>Source!H175</f>
        <v>м3</v>
      </c>
      <c r="E342" s="35">
        <f>Source!I175</f>
        <v>-67.83</v>
      </c>
      <c r="F342" s="38">
        <f>Source!AK175</f>
        <v>146.84</v>
      </c>
      <c r="G342" s="53" t="s">
        <v>3</v>
      </c>
      <c r="H342" s="35">
        <f>Source!AW175</f>
        <v>1</v>
      </c>
      <c r="I342" s="38">
        <f>ROUND((ROUND((Source!AC175*Source!AW175*Source!I175),2)),2)+(ROUND((ROUND(((Source!ET175)*Source!AV175*Source!I175),2)),2)+ROUND((ROUND(((Source!AE175-(Source!EU175))*Source!AV175*Source!I175),2)),2))+ROUND((ROUND((Source!AF175*Source!AV175*Source!I175),2)),2)</f>
        <v>-9960.16</v>
      </c>
      <c r="J342" s="35">
        <f>IF(Source!BC175&lt;&gt; 0, Source!BC175, 1)</f>
        <v>7.81</v>
      </c>
      <c r="K342" s="38">
        <f>Source!O175</f>
        <v>-77788.850000000006</v>
      </c>
      <c r="Q342">
        <f>ROUND((Source!DN175/100)*ROUND((ROUND((Source!AF175*Source!AV175*Source!I175),2)),2), 2)</f>
        <v>0</v>
      </c>
      <c r="R342">
        <f>Source!X175</f>
        <v>0</v>
      </c>
      <c r="S342">
        <f>ROUND((Source!DO175/100)*ROUND((ROUND((Source!AF175*Source!AV175*Source!I175),2)),2), 2)</f>
        <v>0</v>
      </c>
      <c r="T342">
        <f>Source!Y175</f>
        <v>0</v>
      </c>
      <c r="U342">
        <f>ROUND((175/100)*ROUND((ROUND((Source!AE175*Source!AV175*Source!I175),2)),2), 2)</f>
        <v>0</v>
      </c>
      <c r="V342">
        <f>ROUND((160/100)*ROUND(ROUND((ROUND((Source!AE175*Source!AV175*Source!I175),2)*Source!BS175),2), 2), 2)</f>
        <v>0</v>
      </c>
      <c r="X342">
        <f>IF(Source!BI175&lt;=1,I342, 0)</f>
        <v>-9960.16</v>
      </c>
      <c r="Y342">
        <f>IF(Source!BI175=2,I342, 0)</f>
        <v>0</v>
      </c>
      <c r="Z342">
        <f>IF(Source!BI175=3,I342, 0)</f>
        <v>0</v>
      </c>
      <c r="AA342">
        <f>IF(Source!BI175=4,I342, 0)</f>
        <v>0</v>
      </c>
      <c r="AI342">
        <v>3</v>
      </c>
    </row>
    <row r="343" spans="1:35" ht="14.25" x14ac:dyDescent="0.2">
      <c r="A343" s="34"/>
      <c r="B343" s="34"/>
      <c r="C343" s="34" t="s">
        <v>486</v>
      </c>
      <c r="D343" s="36" t="s">
        <v>487</v>
      </c>
      <c r="E343" s="35">
        <f>Source!DN174</f>
        <v>187</v>
      </c>
      <c r="F343" s="38"/>
      <c r="G343" s="37"/>
      <c r="H343" s="35"/>
      <c r="I343" s="38">
        <f>SUM(Q339:Q342)</f>
        <v>-1588.92</v>
      </c>
      <c r="J343" s="35">
        <f>Source!BZ174</f>
        <v>105</v>
      </c>
      <c r="K343" s="38">
        <f>SUM(R339:R342)</f>
        <v>-41637.78</v>
      </c>
    </row>
    <row r="344" spans="1:35" ht="14.25" x14ac:dyDescent="0.2">
      <c r="A344" s="34"/>
      <c r="B344" s="34"/>
      <c r="C344" s="34" t="s">
        <v>488</v>
      </c>
      <c r="D344" s="36" t="s">
        <v>487</v>
      </c>
      <c r="E344" s="35">
        <f>Source!DO174</f>
        <v>101</v>
      </c>
      <c r="F344" s="38"/>
      <c r="G344" s="37"/>
      <c r="H344" s="35"/>
      <c r="I344" s="38">
        <f>SUM(S339:S343)</f>
        <v>-858.19</v>
      </c>
      <c r="J344" s="35">
        <f>Source!CA174</f>
        <v>48</v>
      </c>
      <c r="K344" s="38">
        <f>SUM(T339:T343)</f>
        <v>-19034.41</v>
      </c>
    </row>
    <row r="345" spans="1:35" ht="14.25" x14ac:dyDescent="0.2">
      <c r="A345" s="41"/>
      <c r="B345" s="41"/>
      <c r="C345" s="41" t="s">
        <v>489</v>
      </c>
      <c r="D345" s="42" t="s">
        <v>490</v>
      </c>
      <c r="E345" s="43">
        <f>Source!AQ174</f>
        <v>5.47</v>
      </c>
      <c r="F345" s="44"/>
      <c r="G345" s="45" t="str">
        <f>Source!DI174</f>
        <v>*1,1</v>
      </c>
      <c r="H345" s="43">
        <f>Source!AV174</f>
        <v>1</v>
      </c>
      <c r="I345" s="44">
        <f>Source!U174</f>
        <v>-81.626622000000012</v>
      </c>
      <c r="J345" s="43"/>
      <c r="K345" s="44"/>
      <c r="AB345" s="40">
        <f>I345</f>
        <v>-81.626622000000012</v>
      </c>
    </row>
    <row r="346" spans="1:35" ht="15" x14ac:dyDescent="0.25">
      <c r="C346" s="22" t="s">
        <v>491</v>
      </c>
      <c r="H346" s="46">
        <f>I341+I343+I344+SUM(I342:I342)</f>
        <v>-13256.96</v>
      </c>
      <c r="I346" s="46"/>
      <c r="J346" s="46">
        <f>K341+K343+K344+SUM(K342:K342)</f>
        <v>-178116.07</v>
      </c>
      <c r="K346" s="46"/>
      <c r="O346" s="40">
        <f>I341+I343+I344+SUM(I342:I342)</f>
        <v>-13256.96</v>
      </c>
      <c r="P346" s="40">
        <f>K341+K343+K344+SUM(K342:K342)</f>
        <v>-178116.07</v>
      </c>
      <c r="X346">
        <f>IF(Source!BI174&lt;=1,I341+I343+I344-0, 0)</f>
        <v>-3296.8</v>
      </c>
      <c r="Y346">
        <f>IF(Source!BI174=2,I341+I343+I344-0, 0)</f>
        <v>0</v>
      </c>
      <c r="Z346">
        <f>IF(Source!BI174=3,I341+I343+I344-0, 0)</f>
        <v>0</v>
      </c>
      <c r="AA346">
        <f>IF(Source!BI174=4,I341+I343+I344,0)</f>
        <v>0</v>
      </c>
    </row>
    <row r="348" spans="1:35" ht="42.75" x14ac:dyDescent="0.2">
      <c r="A348" s="34">
        <v>29</v>
      </c>
      <c r="B348" s="34" t="str">
        <f>Source!F176</f>
        <v>3.47-26-6</v>
      </c>
      <c r="C348" s="34" t="s">
        <v>281</v>
      </c>
      <c r="D348" s="36" t="str">
        <f>Source!H176</f>
        <v>100 м2</v>
      </c>
      <c r="E348" s="35">
        <f>Source!I176</f>
        <v>13.566000000000001</v>
      </c>
      <c r="F348" s="38"/>
      <c r="G348" s="37"/>
      <c r="H348" s="35"/>
      <c r="I348" s="38"/>
      <c r="J348" s="35"/>
      <c r="K348" s="38"/>
      <c r="Q348">
        <f>ROUND((Source!DN176/100)*ROUND((ROUND((Source!AF176*Source!AV176*Source!I176),2)),2), 2)</f>
        <v>1638.05</v>
      </c>
      <c r="R348">
        <f>Source!X176</f>
        <v>42925.1</v>
      </c>
      <c r="S348">
        <f>ROUND((Source!DO176/100)*ROUND((ROUND((Source!AF176*Source!AV176*Source!I176),2)),2), 2)</f>
        <v>884.72</v>
      </c>
      <c r="T348">
        <f>Source!Y176</f>
        <v>19622.900000000001</v>
      </c>
      <c r="U348">
        <f>ROUND((175/100)*ROUND((ROUND((Source!AE176*Source!AV176*Source!I176),2)),2), 2)</f>
        <v>0</v>
      </c>
      <c r="V348">
        <f>ROUND((160/100)*ROUND(ROUND((ROUND((Source!AE176*Source!AV176*Source!I176),2)*Source!BS176),2), 2), 2)</f>
        <v>0</v>
      </c>
      <c r="AI348">
        <v>0</v>
      </c>
    </row>
    <row r="349" spans="1:35" x14ac:dyDescent="0.2">
      <c r="C349" s="39" t="str">
        <f>"Объем: "&amp;Source!I176&amp;"=1356,6/"&amp;"100"</f>
        <v>Объем: 13,566=1356,6/100</v>
      </c>
    </row>
    <row r="350" spans="1:35" ht="14.25" x14ac:dyDescent="0.2">
      <c r="A350" s="34"/>
      <c r="B350" s="34"/>
      <c r="C350" s="34" t="s">
        <v>485</v>
      </c>
      <c r="D350" s="36"/>
      <c r="E350" s="35"/>
      <c r="F350" s="38">
        <f>Source!AO176</f>
        <v>58.7</v>
      </c>
      <c r="G350" s="37" t="str">
        <f>Source!DG176</f>
        <v>*1,1</v>
      </c>
      <c r="H350" s="35">
        <f>Source!AV176</f>
        <v>1</v>
      </c>
      <c r="I350" s="38">
        <f>ROUND((ROUND((Source!AF176*Source!AV176*Source!I176),2)),2)</f>
        <v>875.96</v>
      </c>
      <c r="J350" s="35">
        <f>IF(Source!BA176&lt;&gt; 0, Source!BA176, 1)</f>
        <v>46.67</v>
      </c>
      <c r="K350" s="38">
        <f>Source!S176</f>
        <v>40881.050000000003</v>
      </c>
      <c r="W350">
        <f>I350</f>
        <v>875.96</v>
      </c>
    </row>
    <row r="351" spans="1:35" ht="14.25" x14ac:dyDescent="0.2">
      <c r="A351" s="34"/>
      <c r="B351" s="34"/>
      <c r="C351" s="34" t="s">
        <v>497</v>
      </c>
      <c r="D351" s="36"/>
      <c r="E351" s="35"/>
      <c r="F351" s="38">
        <f>Source!AL176</f>
        <v>70.7</v>
      </c>
      <c r="G351" s="37" t="str">
        <f>Source!DD176</f>
        <v/>
      </c>
      <c r="H351" s="35">
        <f>Source!AW176</f>
        <v>1</v>
      </c>
      <c r="I351" s="38">
        <f>ROUND((ROUND((Source!AC176*Source!AW176*Source!I176),2)),2)</f>
        <v>959.12</v>
      </c>
      <c r="J351" s="35">
        <f>IF(Source!BC176&lt;&gt; 0, Source!BC176, 1)</f>
        <v>7.05</v>
      </c>
      <c r="K351" s="38">
        <f>Source!P176</f>
        <v>6761.8</v>
      </c>
    </row>
    <row r="352" spans="1:35" ht="28.5" x14ac:dyDescent="0.2">
      <c r="A352" s="34" t="s">
        <v>283</v>
      </c>
      <c r="B352" s="34" t="str">
        <f>Source!F177</f>
        <v>1.4-6-6</v>
      </c>
      <c r="C352" s="34" t="s">
        <v>285</v>
      </c>
      <c r="D352" s="36" t="str">
        <f>Source!H177</f>
        <v>кг</v>
      </c>
      <c r="E352" s="35">
        <f>Source!I177</f>
        <v>54.264000000000003</v>
      </c>
      <c r="F352" s="38">
        <f>Source!AK177</f>
        <v>57.93</v>
      </c>
      <c r="G352" s="53" t="s">
        <v>3</v>
      </c>
      <c r="H352" s="35">
        <f>Source!AW177</f>
        <v>1</v>
      </c>
      <c r="I352" s="38">
        <f>ROUND((ROUND((Source!AC177*Source!AW177*Source!I177),2)),2)+(ROUND((ROUND(((Source!ET177)*Source!AV177*Source!I177),2)),2)+ROUND((ROUND(((Source!AE177-(Source!EU177))*Source!AV177*Source!I177),2)),2))+ROUND((ROUND((Source!AF177*Source!AV177*Source!I177),2)),2)</f>
        <v>3143.51</v>
      </c>
      <c r="J352" s="35">
        <f>IF(Source!BC177&lt;&gt; 0, Source!BC177, 1)</f>
        <v>2.58</v>
      </c>
      <c r="K352" s="38">
        <f>Source!O177</f>
        <v>8110.26</v>
      </c>
      <c r="Q352">
        <f>ROUND((Source!DN177/100)*ROUND((ROUND((Source!AF177*Source!AV177*Source!I177),2)),2), 2)</f>
        <v>0</v>
      </c>
      <c r="R352">
        <f>Source!X177</f>
        <v>0</v>
      </c>
      <c r="S352">
        <f>ROUND((Source!DO177/100)*ROUND((ROUND((Source!AF177*Source!AV177*Source!I177),2)),2), 2)</f>
        <v>0</v>
      </c>
      <c r="T352">
        <f>Source!Y177</f>
        <v>0</v>
      </c>
      <c r="U352">
        <f>ROUND((175/100)*ROUND((ROUND((Source!AE177*Source!AV177*Source!I177),2)),2), 2)</f>
        <v>0</v>
      </c>
      <c r="V352">
        <f>ROUND((160/100)*ROUND(ROUND((ROUND((Source!AE177*Source!AV177*Source!I177),2)*Source!BS177),2), 2), 2)</f>
        <v>0</v>
      </c>
      <c r="X352">
        <f>IF(Source!BI177&lt;=1,I352, 0)</f>
        <v>3143.51</v>
      </c>
      <c r="Y352">
        <f>IF(Source!BI177=2,I352, 0)</f>
        <v>0</v>
      </c>
      <c r="Z352">
        <f>IF(Source!BI177=3,I352, 0)</f>
        <v>0</v>
      </c>
      <c r="AA352">
        <f>IF(Source!BI177=4,I352, 0)</f>
        <v>0</v>
      </c>
      <c r="AI352">
        <v>3</v>
      </c>
    </row>
    <row r="353" spans="1:43" ht="14.25" x14ac:dyDescent="0.2">
      <c r="A353" s="34"/>
      <c r="B353" s="34"/>
      <c r="C353" s="34" t="s">
        <v>486</v>
      </c>
      <c r="D353" s="36" t="s">
        <v>487</v>
      </c>
      <c r="E353" s="35">
        <f>Source!DN176</f>
        <v>187</v>
      </c>
      <c r="F353" s="38"/>
      <c r="G353" s="37"/>
      <c r="H353" s="35"/>
      <c r="I353" s="38">
        <f>SUM(Q348:Q352)</f>
        <v>1638.05</v>
      </c>
      <c r="J353" s="35">
        <f>Source!BZ176</f>
        <v>105</v>
      </c>
      <c r="K353" s="38">
        <f>SUM(R348:R352)</f>
        <v>42925.1</v>
      </c>
    </row>
    <row r="354" spans="1:43" ht="14.25" x14ac:dyDescent="0.2">
      <c r="A354" s="34"/>
      <c r="B354" s="34"/>
      <c r="C354" s="34" t="s">
        <v>488</v>
      </c>
      <c r="D354" s="36" t="s">
        <v>487</v>
      </c>
      <c r="E354" s="35">
        <f>Source!DO176</f>
        <v>101</v>
      </c>
      <c r="F354" s="38"/>
      <c r="G354" s="37"/>
      <c r="H354" s="35"/>
      <c r="I354" s="38">
        <f>SUM(S348:S353)</f>
        <v>884.72</v>
      </c>
      <c r="J354" s="35">
        <f>Source!CA176</f>
        <v>48</v>
      </c>
      <c r="K354" s="38">
        <f>SUM(T348:T353)</f>
        <v>19622.900000000001</v>
      </c>
    </row>
    <row r="355" spans="1:43" ht="14.25" x14ac:dyDescent="0.2">
      <c r="A355" s="41"/>
      <c r="B355" s="41"/>
      <c r="C355" s="41" t="s">
        <v>489</v>
      </c>
      <c r="D355" s="42" t="s">
        <v>490</v>
      </c>
      <c r="E355" s="43">
        <f>Source!AQ176</f>
        <v>5.25</v>
      </c>
      <c r="F355" s="44"/>
      <c r="G355" s="45" t="str">
        <f>Source!DI176</f>
        <v>*1,1</v>
      </c>
      <c r="H355" s="43">
        <f>Source!AV176</f>
        <v>1</v>
      </c>
      <c r="I355" s="44">
        <f>Source!U176</f>
        <v>78.343650000000011</v>
      </c>
      <c r="J355" s="43"/>
      <c r="K355" s="44"/>
      <c r="AB355" s="40">
        <f>I355</f>
        <v>78.343650000000011</v>
      </c>
    </row>
    <row r="356" spans="1:43" ht="15" x14ac:dyDescent="0.25">
      <c r="C356" s="22" t="s">
        <v>491</v>
      </c>
      <c r="H356" s="46">
        <f>I350+I351+I353+I354+SUM(I352:I352)</f>
        <v>7501.3600000000006</v>
      </c>
      <c r="I356" s="46"/>
      <c r="J356" s="46">
        <f>K350+K351+K353+K354+SUM(K352:K352)</f>
        <v>118301.11</v>
      </c>
      <c r="K356" s="46"/>
      <c r="O356" s="40">
        <f>I350+I351+I353+I354+SUM(I352:I352)</f>
        <v>7501.3600000000006</v>
      </c>
      <c r="P356" s="40">
        <f>K350+K351+K353+K354+SUM(K352:K352)</f>
        <v>118301.11</v>
      </c>
      <c r="X356">
        <f>IF(Source!BI176&lt;=1,I350+I351+I353+I354-0, 0)</f>
        <v>4357.8500000000004</v>
      </c>
      <c r="Y356">
        <f>IF(Source!BI176=2,I350+I351+I353+I354-0, 0)</f>
        <v>0</v>
      </c>
      <c r="Z356">
        <f>IF(Source!BI176=3,I350+I351+I353+I354-0, 0)</f>
        <v>0</v>
      </c>
      <c r="AA356">
        <f>IF(Source!BI176=4,I350+I351+I353+I354,0)</f>
        <v>0</v>
      </c>
    </row>
    <row r="359" spans="1:43" ht="15" x14ac:dyDescent="0.25">
      <c r="A359" s="50" t="str">
        <f>CONCATENATE("Итого по разделу: ",IF(Source!G179&lt;&gt;"Новый раздел", Source!G179, ""))</f>
        <v>Итого по разделу: Газон (S=1356,6  м2)</v>
      </c>
      <c r="B359" s="50"/>
      <c r="C359" s="50"/>
      <c r="D359" s="50"/>
      <c r="E359" s="50"/>
      <c r="F359" s="50"/>
      <c r="G359" s="50"/>
      <c r="H359" s="49">
        <f>SUM(O317:O358)</f>
        <v>42332.619999999995</v>
      </c>
      <c r="I359" s="48"/>
      <c r="J359" s="49">
        <f>SUM(P317:P358)</f>
        <v>726808.04999999993</v>
      </c>
      <c r="K359" s="48"/>
    </row>
    <row r="360" spans="1:43" hidden="1" x14ac:dyDescent="0.2">
      <c r="A360" t="s">
        <v>495</v>
      </c>
      <c r="H360">
        <f>SUM(AC317:AC359)</f>
        <v>0</v>
      </c>
      <c r="J360">
        <f>SUM(AD317:AD359)</f>
        <v>0</v>
      </c>
    </row>
    <row r="361" spans="1:43" hidden="1" x14ac:dyDescent="0.2">
      <c r="A361" t="s">
        <v>496</v>
      </c>
      <c r="H361">
        <f>SUM(AE317:AE360)</f>
        <v>0</v>
      </c>
      <c r="J361">
        <f>SUM(AF317:AF360)</f>
        <v>0</v>
      </c>
    </row>
    <row r="363" spans="1:43" ht="15" x14ac:dyDescent="0.25">
      <c r="A363" s="50" t="str">
        <f>CONCATENATE("Итого по локальной смете: ",IF(Source!G209&lt;&gt;"Новая локальная смета", Source!G209, ""))</f>
        <v>Итого по локальной смете: Строительство 4 ПКЛ 10 кВ в траншее открыто</v>
      </c>
      <c r="B363" s="50"/>
      <c r="C363" s="50"/>
      <c r="D363" s="50"/>
      <c r="E363" s="50"/>
      <c r="F363" s="50"/>
      <c r="G363" s="50"/>
      <c r="H363" s="49">
        <f>SUM(O29:O362)</f>
        <v>526541.42000000004</v>
      </c>
      <c r="I363" s="48"/>
      <c r="J363" s="49">
        <f>SUM(P29:P362)</f>
        <v>5764402.4399999995</v>
      </c>
      <c r="K363" s="48"/>
      <c r="AQ363" s="54" t="str">
        <f>CONCATENATE("Итого по локальной смете: ",IF(Source!G209&lt;&gt;"Новая локальная смета", Source!G209, ""))</f>
        <v>Итого по локальной смете: Строительство 4 ПКЛ 10 кВ в траншее открыто</v>
      </c>
    </row>
    <row r="364" spans="1:43" hidden="1" x14ac:dyDescent="0.2">
      <c r="A364" t="s">
        <v>495</v>
      </c>
      <c r="H364">
        <f>SUM(AC29:AC363)</f>
        <v>0</v>
      </c>
      <c r="J364">
        <f>SUM(AD29:AD363)</f>
        <v>0</v>
      </c>
    </row>
    <row r="365" spans="1:43" hidden="1" x14ac:dyDescent="0.2">
      <c r="A365" t="s">
        <v>496</v>
      </c>
      <c r="H365">
        <f>SUM(AE29:AE364)</f>
        <v>0</v>
      </c>
      <c r="J365">
        <f>SUM(AF29:AF364)</f>
        <v>0</v>
      </c>
    </row>
    <row r="367" spans="1:43" ht="15" x14ac:dyDescent="0.25">
      <c r="A367" s="50" t="str">
        <f>CONCATENATE("Итого по смете: ",IF(Source!G239&lt;&gt;"Новый объект", Source!G239, ""))</f>
        <v>Итого по смете: 02-01-03 Строительство 4  ПКЛ 10 кВ в траншее открыто</v>
      </c>
      <c r="B367" s="50"/>
      <c r="C367" s="50"/>
      <c r="D367" s="50"/>
      <c r="E367" s="50"/>
      <c r="F367" s="50"/>
      <c r="G367" s="50"/>
      <c r="H367" s="49">
        <f>SUM(O1:O366)</f>
        <v>526541.42000000004</v>
      </c>
      <c r="I367" s="48"/>
      <c r="J367" s="49">
        <f>SUM(P1:P366)</f>
        <v>5764402.4399999995</v>
      </c>
      <c r="K367" s="48"/>
      <c r="AQ367" s="54" t="str">
        <f>CONCATENATE("Итого по смете: ",IF(Source!G239&lt;&gt;"Новый объект", Source!G239, ""))</f>
        <v>Итого по смете: 02-01-03 Строительство 4  ПКЛ 10 кВ в траншее открыто</v>
      </c>
    </row>
    <row r="368" spans="1:43" hidden="1" x14ac:dyDescent="0.2">
      <c r="A368" t="s">
        <v>495</v>
      </c>
      <c r="H368">
        <f>SUM(AC1:AC367)</f>
        <v>0</v>
      </c>
      <c r="J368">
        <f>SUM(AD1:AD367)</f>
        <v>0</v>
      </c>
    </row>
    <row r="369" spans="1:11" hidden="1" x14ac:dyDescent="0.2">
      <c r="A369" t="s">
        <v>496</v>
      </c>
      <c r="H369">
        <f>SUM(AE1:AE368)</f>
        <v>0</v>
      </c>
      <c r="J369">
        <f>SUM(AF1:AF368)</f>
        <v>0</v>
      </c>
    </row>
    <row r="372" spans="1:11" ht="14.25" x14ac:dyDescent="0.2">
      <c r="A372" s="55" t="s">
        <v>500</v>
      </c>
      <c r="B372" s="55"/>
      <c r="C372" s="56" t="str">
        <f>IF(Source!AC12&lt;&gt;"", Source!AC12," ")</f>
        <v xml:space="preserve"> </v>
      </c>
      <c r="D372" s="56"/>
      <c r="E372" s="56"/>
      <c r="F372" s="56"/>
      <c r="G372" s="56"/>
      <c r="H372" s="23" t="str">
        <f>IF(Source!AB12&lt;&gt;"", Source!AB12," ")</f>
        <v>Пироженкова К.Ю.</v>
      </c>
      <c r="I372" s="23"/>
      <c r="J372" s="23"/>
      <c r="K372" s="23"/>
    </row>
    <row r="373" spans="1:11" ht="14.25" x14ac:dyDescent="0.2">
      <c r="A373" s="10"/>
      <c r="B373" s="10"/>
      <c r="C373" s="12" t="s">
        <v>501</v>
      </c>
      <c r="D373" s="12"/>
      <c r="E373" s="12"/>
      <c r="F373" s="12"/>
      <c r="G373" s="12"/>
      <c r="H373" s="10"/>
      <c r="I373" s="10"/>
      <c r="J373" s="10"/>
      <c r="K373" s="10"/>
    </row>
    <row r="374" spans="1:11" ht="14.25" x14ac:dyDescent="0.2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</row>
    <row r="375" spans="1:11" ht="14.25" x14ac:dyDescent="0.2">
      <c r="A375" s="55" t="s">
        <v>502</v>
      </c>
      <c r="B375" s="55"/>
      <c r="C375" s="56" t="str">
        <f>IF(Source!AE12&lt;&gt;"", Source!AE12," ")</f>
        <v xml:space="preserve"> </v>
      </c>
      <c r="D375" s="56"/>
      <c r="E375" s="56"/>
      <c r="F375" s="56"/>
      <c r="G375" s="56"/>
      <c r="H375" s="23" t="str">
        <f>IF(Source!AD12&lt;&gt;"", Source!AD12," ")</f>
        <v xml:space="preserve"> </v>
      </c>
      <c r="I375" s="23"/>
      <c r="J375" s="23"/>
      <c r="K375" s="23"/>
    </row>
    <row r="376" spans="1:11" ht="14.25" x14ac:dyDescent="0.2">
      <c r="A376" s="10"/>
      <c r="B376" s="10"/>
      <c r="C376" s="12" t="s">
        <v>501</v>
      </c>
      <c r="D376" s="12"/>
      <c r="E376" s="12"/>
      <c r="F376" s="12"/>
      <c r="G376" s="12"/>
      <c r="H376" s="10"/>
      <c r="I376" s="10"/>
      <c r="J376" s="10"/>
      <c r="K376" s="10"/>
    </row>
  </sheetData>
  <mergeCells count="109">
    <mergeCell ref="A375:B375"/>
    <mergeCell ref="H375:K375"/>
    <mergeCell ref="C376:G376"/>
    <mergeCell ref="J367:K367"/>
    <mergeCell ref="H367:I367"/>
    <mergeCell ref="A367:G367"/>
    <mergeCell ref="A372:B372"/>
    <mergeCell ref="H372:K372"/>
    <mergeCell ref="C373:G373"/>
    <mergeCell ref="J359:K359"/>
    <mergeCell ref="H359:I359"/>
    <mergeCell ref="A359:G359"/>
    <mergeCell ref="J363:K363"/>
    <mergeCell ref="H363:I363"/>
    <mergeCell ref="A363:G363"/>
    <mergeCell ref="H337:I337"/>
    <mergeCell ref="J337:K337"/>
    <mergeCell ref="H346:I346"/>
    <mergeCell ref="J346:K346"/>
    <mergeCell ref="H356:I356"/>
    <mergeCell ref="J356:K356"/>
    <mergeCell ref="J313:K313"/>
    <mergeCell ref="H313:I313"/>
    <mergeCell ref="A313:G313"/>
    <mergeCell ref="A317:K317"/>
    <mergeCell ref="H325:I325"/>
    <mergeCell ref="J325:K325"/>
    <mergeCell ref="H284:I284"/>
    <mergeCell ref="J284:K284"/>
    <mergeCell ref="H297:I297"/>
    <mergeCell ref="J297:K297"/>
    <mergeCell ref="H310:I310"/>
    <mergeCell ref="J310:K310"/>
    <mergeCell ref="H243:I243"/>
    <mergeCell ref="J243:K243"/>
    <mergeCell ref="B246:J246"/>
    <mergeCell ref="H258:I258"/>
    <mergeCell ref="J258:K258"/>
    <mergeCell ref="H271:I271"/>
    <mergeCell ref="J271:K271"/>
    <mergeCell ref="A209:G209"/>
    <mergeCell ref="A213:K213"/>
    <mergeCell ref="B215:J215"/>
    <mergeCell ref="H225:I225"/>
    <mergeCell ref="J225:K225"/>
    <mergeCell ref="H236:I236"/>
    <mergeCell ref="J236:K236"/>
    <mergeCell ref="H194:I194"/>
    <mergeCell ref="J194:K194"/>
    <mergeCell ref="H206:I206"/>
    <mergeCell ref="J206:K206"/>
    <mergeCell ref="J209:K209"/>
    <mergeCell ref="H209:I209"/>
    <mergeCell ref="H158:I158"/>
    <mergeCell ref="J158:K158"/>
    <mergeCell ref="H170:I170"/>
    <mergeCell ref="J170:K170"/>
    <mergeCell ref="H182:I182"/>
    <mergeCell ref="J182:K182"/>
    <mergeCell ref="H139:I139"/>
    <mergeCell ref="J139:K139"/>
    <mergeCell ref="H142:I142"/>
    <mergeCell ref="J142:K142"/>
    <mergeCell ref="H154:I154"/>
    <mergeCell ref="J154:K154"/>
    <mergeCell ref="J114:K114"/>
    <mergeCell ref="H114:I114"/>
    <mergeCell ref="A114:G114"/>
    <mergeCell ref="A118:K118"/>
    <mergeCell ref="H128:I128"/>
    <mergeCell ref="J128:K128"/>
    <mergeCell ref="B82:J82"/>
    <mergeCell ref="H89:I89"/>
    <mergeCell ref="J89:K89"/>
    <mergeCell ref="H100:I100"/>
    <mergeCell ref="J100:K100"/>
    <mergeCell ref="H111:I111"/>
    <mergeCell ref="J111:K111"/>
    <mergeCell ref="B50:J50"/>
    <mergeCell ref="H60:I60"/>
    <mergeCell ref="J60:K60"/>
    <mergeCell ref="H71:I71"/>
    <mergeCell ref="J71:K71"/>
    <mergeCell ref="H79:I79"/>
    <mergeCell ref="J79:K79"/>
    <mergeCell ref="A31:K31"/>
    <mergeCell ref="B33:J33"/>
    <mergeCell ref="H40:I40"/>
    <mergeCell ref="J40:K40"/>
    <mergeCell ref="H47:I47"/>
    <mergeCell ref="J47:K47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80"/>
  <sheetViews>
    <sheetView workbookViewId="0">
      <selection activeCell="A276" sqref="A276:AX27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74434</v>
      </c>
      <c r="M1">
        <v>10</v>
      </c>
      <c r="N1">
        <v>11</v>
      </c>
      <c r="O1">
        <v>11</v>
      </c>
      <c r="P1">
        <v>0</v>
      </c>
      <c r="Q1">
        <v>3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455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275</v>
      </c>
      <c r="C12" s="1">
        <v>0</v>
      </c>
      <c r="D12" s="1">
        <f>ROW(A239)</f>
        <v>239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B239</f>
        <v>275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02-01-03</v>
      </c>
      <c r="G18" s="2" t="str">
        <f t="shared" si="0"/>
        <v>02-01-03 Строительство 4  ПКЛ 10 кВ в траншее открыто</v>
      </c>
      <c r="H18" s="2"/>
      <c r="I18" s="2"/>
      <c r="J18" s="2"/>
      <c r="K18" s="2"/>
      <c r="L18" s="2"/>
      <c r="M18" s="2"/>
      <c r="N18" s="2"/>
      <c r="O18" s="2">
        <f t="shared" ref="O18:AT18" si="1">O239</f>
        <v>4441845.38</v>
      </c>
      <c r="P18" s="2">
        <f t="shared" si="1"/>
        <v>3386955.15</v>
      </c>
      <c r="Q18" s="2">
        <f t="shared" si="1"/>
        <v>205646.05</v>
      </c>
      <c r="R18" s="2">
        <f t="shared" si="1"/>
        <v>89944.77</v>
      </c>
      <c r="S18" s="2">
        <f t="shared" si="1"/>
        <v>849244.18</v>
      </c>
      <c r="T18" s="2">
        <f t="shared" si="1"/>
        <v>0</v>
      </c>
      <c r="U18" s="2">
        <f t="shared" si="1"/>
        <v>1575.6833804360003</v>
      </c>
      <c r="V18" s="2">
        <f t="shared" si="1"/>
        <v>0</v>
      </c>
      <c r="W18" s="2">
        <f t="shared" si="1"/>
        <v>0</v>
      </c>
      <c r="X18" s="2">
        <f t="shared" si="1"/>
        <v>804359.57</v>
      </c>
      <c r="Y18" s="2">
        <f t="shared" si="1"/>
        <v>374285.85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5764402.4400000004</v>
      </c>
      <c r="AS18" s="2">
        <f t="shared" si="1"/>
        <v>1313460.1100000001</v>
      </c>
      <c r="AT18" s="2">
        <f t="shared" si="1"/>
        <v>4450942.33</v>
      </c>
      <c r="AU18" s="2">
        <f t="shared" ref="AU18:BZ18" si="2">AU239</f>
        <v>0</v>
      </c>
      <c r="AV18" s="2">
        <f t="shared" si="2"/>
        <v>3386955.15</v>
      </c>
      <c r="AW18" s="2">
        <f t="shared" si="2"/>
        <v>3386955.15</v>
      </c>
      <c r="AX18" s="2">
        <f t="shared" si="2"/>
        <v>0</v>
      </c>
      <c r="AY18" s="2">
        <f t="shared" si="2"/>
        <v>3386955.15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CA239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DG239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EM239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FS239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ROW(A209)</f>
        <v>209</v>
      </c>
      <c r="E20" s="1"/>
      <c r="F20" s="1" t="s">
        <v>4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B209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02-01-03</v>
      </c>
      <c r="G22" s="2" t="str">
        <f t="shared" si="7"/>
        <v>Строительство 4 ПКЛ 10 кВ в траншее открыто</v>
      </c>
      <c r="H22" s="2"/>
      <c r="I22" s="2"/>
      <c r="J22" s="2"/>
      <c r="K22" s="2"/>
      <c r="L22" s="2"/>
      <c r="M22" s="2"/>
      <c r="N22" s="2"/>
      <c r="O22" s="2">
        <f t="shared" ref="O22:AT22" si="8">O209</f>
        <v>4441845.38</v>
      </c>
      <c r="P22" s="2">
        <f t="shared" si="8"/>
        <v>3386955.15</v>
      </c>
      <c r="Q22" s="2">
        <f t="shared" si="8"/>
        <v>205646.05</v>
      </c>
      <c r="R22" s="2">
        <f t="shared" si="8"/>
        <v>89944.77</v>
      </c>
      <c r="S22" s="2">
        <f t="shared" si="8"/>
        <v>849244.18</v>
      </c>
      <c r="T22" s="2">
        <f t="shared" si="8"/>
        <v>0</v>
      </c>
      <c r="U22" s="2">
        <f t="shared" si="8"/>
        <v>1575.6833804360003</v>
      </c>
      <c r="V22" s="2">
        <f t="shared" si="8"/>
        <v>0</v>
      </c>
      <c r="W22" s="2">
        <f t="shared" si="8"/>
        <v>0</v>
      </c>
      <c r="X22" s="2">
        <f t="shared" si="8"/>
        <v>804359.57</v>
      </c>
      <c r="Y22" s="2">
        <f t="shared" si="8"/>
        <v>374285.85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5764402.4400000004</v>
      </c>
      <c r="AS22" s="2">
        <f t="shared" si="8"/>
        <v>1313460.1100000001</v>
      </c>
      <c r="AT22" s="2">
        <f t="shared" si="8"/>
        <v>4450942.33</v>
      </c>
      <c r="AU22" s="2">
        <f t="shared" ref="AU22:BZ22" si="9">AU209</f>
        <v>0</v>
      </c>
      <c r="AV22" s="2">
        <f t="shared" si="9"/>
        <v>3386955.15</v>
      </c>
      <c r="AW22" s="2">
        <f t="shared" si="9"/>
        <v>3386955.15</v>
      </c>
      <c r="AX22" s="2">
        <f t="shared" si="9"/>
        <v>0</v>
      </c>
      <c r="AY22" s="2">
        <f t="shared" si="9"/>
        <v>3386955.15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CA209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DG209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EM209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FS209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ROW(A40)</f>
        <v>40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O40</f>
        <v>207193.12</v>
      </c>
      <c r="P26" s="2">
        <f t="shared" si="15"/>
        <v>0</v>
      </c>
      <c r="Q26" s="2">
        <f t="shared" si="15"/>
        <v>63704.34</v>
      </c>
      <c r="R26" s="2">
        <f t="shared" si="15"/>
        <v>25219.53</v>
      </c>
      <c r="S26" s="2">
        <f t="shared" si="15"/>
        <v>143488.78</v>
      </c>
      <c r="T26" s="2">
        <f t="shared" si="15"/>
        <v>0</v>
      </c>
      <c r="U26" s="2">
        <f t="shared" si="15"/>
        <v>295.05016361480006</v>
      </c>
      <c r="V26" s="2">
        <f t="shared" si="15"/>
        <v>0</v>
      </c>
      <c r="W26" s="2">
        <f t="shared" si="15"/>
        <v>0</v>
      </c>
      <c r="X26" s="2">
        <f t="shared" si="15"/>
        <v>125529.2</v>
      </c>
      <c r="Y26" s="2">
        <f t="shared" si="15"/>
        <v>59821.77</v>
      </c>
      <c r="Z26" s="2">
        <f t="shared" si="15"/>
        <v>0</v>
      </c>
      <c r="AA26" s="2">
        <f t="shared" si="15"/>
        <v>0</v>
      </c>
      <c r="AB26" s="2">
        <f t="shared" si="15"/>
        <v>207193.12</v>
      </c>
      <c r="AC26" s="2">
        <f t="shared" si="15"/>
        <v>0</v>
      </c>
      <c r="AD26" s="2">
        <f t="shared" si="15"/>
        <v>63704.34</v>
      </c>
      <c r="AE26" s="2">
        <f t="shared" si="15"/>
        <v>25219.53</v>
      </c>
      <c r="AF26" s="2">
        <f t="shared" si="15"/>
        <v>143488.78</v>
      </c>
      <c r="AG26" s="2">
        <f t="shared" si="15"/>
        <v>0</v>
      </c>
      <c r="AH26" s="2">
        <f t="shared" si="15"/>
        <v>295.05016361480006</v>
      </c>
      <c r="AI26" s="2">
        <f t="shared" si="15"/>
        <v>0</v>
      </c>
      <c r="AJ26" s="2">
        <f t="shared" si="15"/>
        <v>0</v>
      </c>
      <c r="AK26" s="2">
        <f t="shared" si="15"/>
        <v>125529.2</v>
      </c>
      <c r="AL26" s="2">
        <f t="shared" si="15"/>
        <v>59821.77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432895.35</v>
      </c>
      <c r="AS26" s="2">
        <f t="shared" si="15"/>
        <v>432895.35</v>
      </c>
      <c r="AT26" s="2">
        <f t="shared" si="15"/>
        <v>0</v>
      </c>
      <c r="AU26" s="2">
        <f t="shared" ref="AU26:BZ26" si="16">AU40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CA40</f>
        <v>432895.35</v>
      </c>
      <c r="CB26" s="2">
        <f t="shared" si="17"/>
        <v>432895.35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19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ROW(SmtRes!A1)</f>
        <v>1</v>
      </c>
      <c r="D29">
        <f>ROW(EtalonRes!A1)</f>
        <v>1</v>
      </c>
      <c r="E29" t="s">
        <v>20</v>
      </c>
      <c r="F29" t="s">
        <v>21</v>
      </c>
      <c r="G29" t="s">
        <v>22</v>
      </c>
      <c r="H29" t="s">
        <v>23</v>
      </c>
      <c r="I29">
        <f>ROUND(ROUND((7*0.4)/100,4),9)</f>
        <v>2.8000000000000001E-2</v>
      </c>
      <c r="J29">
        <v>0</v>
      </c>
      <c r="K29">
        <f>ROUND(ROUND((7*0.4)/100,4),9)</f>
        <v>2.8000000000000001E-2</v>
      </c>
      <c r="O29">
        <f>ROUND(CP29,2)</f>
        <v>4763.6099999999997</v>
      </c>
      <c r="P29">
        <f>ROUND((ROUND((AC29*AW29*I29),2)*BC29),2)</f>
        <v>0</v>
      </c>
      <c r="Q29">
        <f>(ROUND((ROUND(((((ET29*1.1)*1))*AV29*I29),2)*BB29),2)+ROUND((ROUND(((AE29-(((EU29*1.1)*1)))*AV29*I29),2)*BS29),2))</f>
        <v>0</v>
      </c>
      <c r="R29">
        <f>ROUND((ROUND((AE29*AV29*I29),2)*BS29),2)</f>
        <v>0</v>
      </c>
      <c r="S29">
        <f>ROUND((ROUND((AF29*AV29*I29),2)*BA29),2)</f>
        <v>4763.6099999999997</v>
      </c>
      <c r="T29">
        <f>ROUND(CU29*I29,2)</f>
        <v>0</v>
      </c>
      <c r="U29">
        <f>CV29*I29</f>
        <v>9.6292035840000025</v>
      </c>
      <c r="V29">
        <f>CW29*I29</f>
        <v>0</v>
      </c>
      <c r="W29">
        <f>ROUND(CX29*I29,2)</f>
        <v>0</v>
      </c>
      <c r="X29">
        <f>ROUND(CY29,2)</f>
        <v>4144.34</v>
      </c>
      <c r="Y29">
        <f>ROUND(CZ29,2)</f>
        <v>1953.08</v>
      </c>
      <c r="AA29">
        <v>41458276</v>
      </c>
      <c r="AB29">
        <f>ROUND((AC29+AD29+AF29),6)</f>
        <v>2920.9466000000002</v>
      </c>
      <c r="AC29">
        <f>ROUND(((ES29*1)),6)</f>
        <v>0</v>
      </c>
      <c r="AD29">
        <f>ROUND((((((ET29*1.1)*1))-(((EU29*1.1)*1)))+AE29),6)</f>
        <v>0</v>
      </c>
      <c r="AE29">
        <f>ROUND((((EU29*1.1)*1)),6)</f>
        <v>0</v>
      </c>
      <c r="AF29">
        <f>ROUND((((EV29*1.1)*1.3)),6)</f>
        <v>2920.9466000000002</v>
      </c>
      <c r="AG29">
        <f>ROUND((AP29),6)</f>
        <v>0</v>
      </c>
      <c r="AH29">
        <f>(((EW29*1.1)*1.3))</f>
        <v>275.56100000000004</v>
      </c>
      <c r="AI29">
        <f>(((EX29*1.1)*1))</f>
        <v>0</v>
      </c>
      <c r="AJ29">
        <f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46.67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24</v>
      </c>
      <c r="BM29">
        <v>16</v>
      </c>
      <c r="BN29">
        <v>0</v>
      </c>
      <c r="BO29" t="s">
        <v>21</v>
      </c>
      <c r="BP29">
        <v>1</v>
      </c>
      <c r="BQ29">
        <v>30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25</v>
      </c>
      <c r="CO29">
        <v>0</v>
      </c>
      <c r="CP29">
        <f>(P29+Q29+S29)</f>
        <v>4763.6099999999997</v>
      </c>
      <c r="CQ29">
        <f>ROUND((ROUND((AC29*AW29*1),2)*BC29),2)</f>
        <v>0</v>
      </c>
      <c r="CR29">
        <f>(ROUND((ROUND(((((ET29*1.1)*1))*AV29*1),2)*BB29),2)+ROUND((ROUND(((AE29-(((EU29*1.1)*1)))*AV29*1),2)*BS29),2))</f>
        <v>0</v>
      </c>
      <c r="CS29">
        <f>ROUND((ROUND((AE29*AV29*1),2)*BS29),2)</f>
        <v>0</v>
      </c>
      <c r="CT29">
        <f>ROUND((ROUND((AF29*AV29*1),2)*BA29),2)</f>
        <v>170128.02</v>
      </c>
      <c r="CU29">
        <f>AG29</f>
        <v>0</v>
      </c>
      <c r="CV29">
        <f>(AH29*AV29)</f>
        <v>343.90012800000005</v>
      </c>
      <c r="CW29">
        <f>AI29</f>
        <v>0</v>
      </c>
      <c r="CX29">
        <f>AJ29</f>
        <v>0</v>
      </c>
      <c r="CY29">
        <f>S29*(BZ29/100)</f>
        <v>4144.3406999999997</v>
      </c>
      <c r="CZ29">
        <f>S29*(CA29/100)</f>
        <v>1953.0800999999997</v>
      </c>
      <c r="DB29">
        <v>1</v>
      </c>
      <c r="DC29" t="s">
        <v>3</v>
      </c>
      <c r="DD29" t="s">
        <v>26</v>
      </c>
      <c r="DE29" t="s">
        <v>27</v>
      </c>
      <c r="DF29" t="s">
        <v>27</v>
      </c>
      <c r="DG29" t="s">
        <v>28</v>
      </c>
      <c r="DH29" t="s">
        <v>3</v>
      </c>
      <c r="DI29" t="s">
        <v>28</v>
      </c>
      <c r="DJ29" t="s">
        <v>27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23</v>
      </c>
      <c r="DW29" t="s">
        <v>23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40096382</v>
      </c>
      <c r="EF29">
        <v>30</v>
      </c>
      <c r="EG29" t="s">
        <v>18</v>
      </c>
      <c r="EH29">
        <v>0</v>
      </c>
      <c r="EI29" t="s">
        <v>3</v>
      </c>
      <c r="EJ29">
        <v>1</v>
      </c>
      <c r="EK29">
        <v>16</v>
      </c>
      <c r="EL29" t="s">
        <v>29</v>
      </c>
      <c r="EM29" t="s">
        <v>30</v>
      </c>
      <c r="EO29" t="s">
        <v>31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-739433044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10861.03</v>
      </c>
      <c r="GN29">
        <f>IF(OR(BI29=0,BI29=1),GM29-GX29,0)</f>
        <v>10861.03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ROW(SmtRes!A2)</f>
        <v>2</v>
      </c>
      <c r="D30">
        <f>ROW(EtalonRes!A2)</f>
        <v>2</v>
      </c>
      <c r="E30" t="s">
        <v>32</v>
      </c>
      <c r="F30" t="s">
        <v>33</v>
      </c>
      <c r="G30" t="s">
        <v>34</v>
      </c>
      <c r="H30" t="s">
        <v>23</v>
      </c>
      <c r="I30">
        <f>ROUND(I29,9)</f>
        <v>2.8000000000000001E-2</v>
      </c>
      <c r="J30">
        <v>0</v>
      </c>
      <c r="K30">
        <f>ROUND(I29,9)</f>
        <v>2.8000000000000001E-2</v>
      </c>
      <c r="O30">
        <f>ROUND(CP30,2)</f>
        <v>1885.47</v>
      </c>
      <c r="P30">
        <f>ROUND((ROUND((AC30*AW30*I30),2)*BC30),2)</f>
        <v>0</v>
      </c>
      <c r="Q30">
        <f>(ROUND((ROUND((((ET30*1.1))*AV30*I30),2)*BB30),2)+ROUND((ROUND(((AE30-((EU30*1.1)))*AV30*I30),2)*BS30),2))</f>
        <v>0</v>
      </c>
      <c r="R30">
        <f>ROUND((ROUND((AE30*AV30*I30),2)*BS30),2)</f>
        <v>0</v>
      </c>
      <c r="S30">
        <f>ROUND((ROUND((AF30*AV30*I30),2)*BA30),2)</f>
        <v>1885.47</v>
      </c>
      <c r="T30">
        <f>ROUND(CU30*I30,2)</f>
        <v>0</v>
      </c>
      <c r="U30">
        <f>CV30*I30</f>
        <v>4.1144463360000003</v>
      </c>
      <c r="V30">
        <f>CW30*I30</f>
        <v>0</v>
      </c>
      <c r="W30">
        <f>ROUND(CX30*I30,2)</f>
        <v>0</v>
      </c>
      <c r="X30">
        <f>ROUND(CY30,2)</f>
        <v>1640.36</v>
      </c>
      <c r="Y30">
        <f>ROUND(CZ30,2)</f>
        <v>773.04</v>
      </c>
      <c r="AA30">
        <v>41458276</v>
      </c>
      <c r="AB30">
        <f>ROUND((AC30+AD30+AF30),6)</f>
        <v>1156.2429999999999</v>
      </c>
      <c r="AC30">
        <f>ROUND((ES30),6)</f>
        <v>0</v>
      </c>
      <c r="AD30">
        <f>ROUND(((((ET30*1.1))-((EU30*1.1)))+AE30),6)</f>
        <v>0</v>
      </c>
      <c r="AE30">
        <f>ROUND(((EU30*1.1)),6)</f>
        <v>0</v>
      </c>
      <c r="AF30">
        <f>ROUND(((EV30*1.1)),6)</f>
        <v>1156.2429999999999</v>
      </c>
      <c r="AG30">
        <f>ROUND((AP30),6)</f>
        <v>0</v>
      </c>
      <c r="AH30">
        <f>((EW30*1.1))</f>
        <v>117.74400000000001</v>
      </c>
      <c r="AI30">
        <f>((EX30*1.1))</f>
        <v>0</v>
      </c>
      <c r="AJ30">
        <f>(AS30)</f>
        <v>0</v>
      </c>
      <c r="AK30">
        <v>1051.1300000000001</v>
      </c>
      <c r="AL30">
        <v>0</v>
      </c>
      <c r="AM30">
        <v>0</v>
      </c>
      <c r="AN30">
        <v>0</v>
      </c>
      <c r="AO30">
        <v>1051.1300000000001</v>
      </c>
      <c r="AP30">
        <v>0</v>
      </c>
      <c r="AQ30">
        <v>107.04</v>
      </c>
      <c r="AR30">
        <v>0</v>
      </c>
      <c r="AS30">
        <v>0</v>
      </c>
      <c r="AT30">
        <v>87</v>
      </c>
      <c r="AU30">
        <v>41</v>
      </c>
      <c r="AV30">
        <v>1.248</v>
      </c>
      <c r="AW30">
        <v>1</v>
      </c>
      <c r="AZ30">
        <v>1</v>
      </c>
      <c r="BA30">
        <v>46.67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35</v>
      </c>
      <c r="BM30">
        <v>16</v>
      </c>
      <c r="BN30">
        <v>0</v>
      </c>
      <c r="BO30" t="s">
        <v>33</v>
      </c>
      <c r="BP30">
        <v>1</v>
      </c>
      <c r="BQ30">
        <v>30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87</v>
      </c>
      <c r="CA30">
        <v>41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457</v>
      </c>
      <c r="CO30">
        <v>0</v>
      </c>
      <c r="CP30">
        <f>(P30+Q30+S30)</f>
        <v>1885.47</v>
      </c>
      <c r="CQ30">
        <f>ROUND((ROUND((AC30*AW30*1),2)*BC30),2)</f>
        <v>0</v>
      </c>
      <c r="CR30">
        <f>(ROUND((ROUND((((ET30*1.1))*AV30*1),2)*BB30),2)+ROUND((ROUND(((AE30-((EU30*1.1)))*AV30*1),2)*BS30),2))</f>
        <v>0</v>
      </c>
      <c r="CS30">
        <f>ROUND((ROUND((AE30*AV30*1),2)*BS30),2)</f>
        <v>0</v>
      </c>
      <c r="CT30">
        <f>ROUND((ROUND((AF30*AV30*1),2)*BA30),2)</f>
        <v>67344.34</v>
      </c>
      <c r="CU30">
        <f>AG30</f>
        <v>0</v>
      </c>
      <c r="CV30">
        <f>(AH30*AV30)</f>
        <v>146.944512</v>
      </c>
      <c r="CW30">
        <f>AI30</f>
        <v>0</v>
      </c>
      <c r="CX30">
        <f>AJ30</f>
        <v>0</v>
      </c>
      <c r="CY30">
        <f>S30*(BZ30/100)</f>
        <v>1640.3588999999999</v>
      </c>
      <c r="CZ30">
        <f>S30*(CA30/100)</f>
        <v>773.04269999999997</v>
      </c>
      <c r="DB30">
        <v>3</v>
      </c>
      <c r="DC30" t="s">
        <v>3</v>
      </c>
      <c r="DD30" t="s">
        <v>3</v>
      </c>
      <c r="DE30" t="s">
        <v>36</v>
      </c>
      <c r="DF30" t="s">
        <v>36</v>
      </c>
      <c r="DG30" t="s">
        <v>36</v>
      </c>
      <c r="DH30" t="s">
        <v>3</v>
      </c>
      <c r="DI30" t="s">
        <v>36</v>
      </c>
      <c r="DJ30" t="s">
        <v>36</v>
      </c>
      <c r="DK30" t="s">
        <v>3</v>
      </c>
      <c r="DL30" t="s">
        <v>3</v>
      </c>
      <c r="DM30" t="s">
        <v>3</v>
      </c>
      <c r="DN30">
        <v>105</v>
      </c>
      <c r="DO30">
        <v>77</v>
      </c>
      <c r="DP30">
        <v>1.248</v>
      </c>
      <c r="DQ30">
        <v>1</v>
      </c>
      <c r="DU30">
        <v>1013</v>
      </c>
      <c r="DV30" t="s">
        <v>23</v>
      </c>
      <c r="DW30" t="s">
        <v>23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40096382</v>
      </c>
      <c r="EF30">
        <v>30</v>
      </c>
      <c r="EG30" t="s">
        <v>18</v>
      </c>
      <c r="EH30">
        <v>0</v>
      </c>
      <c r="EI30" t="s">
        <v>3</v>
      </c>
      <c r="EJ30">
        <v>1</v>
      </c>
      <c r="EK30">
        <v>16</v>
      </c>
      <c r="EL30" t="s">
        <v>29</v>
      </c>
      <c r="EM30" t="s">
        <v>30</v>
      </c>
      <c r="EO30" t="s">
        <v>37</v>
      </c>
      <c r="EQ30">
        <v>0</v>
      </c>
      <c r="ER30">
        <v>1051.1300000000001</v>
      </c>
      <c r="ES30">
        <v>0</v>
      </c>
      <c r="ET30">
        <v>0</v>
      </c>
      <c r="EU30">
        <v>0</v>
      </c>
      <c r="EV30">
        <v>1051.1300000000001</v>
      </c>
      <c r="EW30">
        <v>107.04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105</v>
      </c>
      <c r="FY30">
        <v>77</v>
      </c>
      <c r="GA30" t="s">
        <v>3</v>
      </c>
      <c r="GD30">
        <v>0</v>
      </c>
      <c r="GF30">
        <v>-510725757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>ROUND(IF(AND(BH30=3,BI30=3,FS30&lt;&gt;0),P30,0),2)</f>
        <v>0</v>
      </c>
      <c r="GM30">
        <f>ROUND(O30+X30+Y30+GK30,2)+GX30</f>
        <v>4298.87</v>
      </c>
      <c r="GN30">
        <f>IF(OR(BI30=0,BI30=1),GM30-GX30,0)</f>
        <v>4298.87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19</v>
      </c>
      <c r="B31">
        <v>1</v>
      </c>
      <c r="F31" t="s">
        <v>3</v>
      </c>
      <c r="G31" t="s">
        <v>38</v>
      </c>
      <c r="H31" t="s">
        <v>3</v>
      </c>
      <c r="AA31">
        <v>1</v>
      </c>
      <c r="IK31">
        <v>0</v>
      </c>
    </row>
    <row r="32" spans="1:245" x14ac:dyDescent="0.2">
      <c r="A32">
        <v>17</v>
      </c>
      <c r="B32">
        <v>1</v>
      </c>
      <c r="C32">
        <f>ROW(SmtRes!A5)</f>
        <v>5</v>
      </c>
      <c r="D32">
        <f>ROW(EtalonRes!A5)</f>
        <v>5</v>
      </c>
      <c r="E32" t="s">
        <v>39</v>
      </c>
      <c r="F32" t="s">
        <v>40</v>
      </c>
      <c r="G32" t="s">
        <v>41</v>
      </c>
      <c r="H32" t="s">
        <v>23</v>
      </c>
      <c r="I32">
        <f>ROUND(ROUND(76.67/100,4),9)</f>
        <v>0.76670000000000005</v>
      </c>
      <c r="J32">
        <v>0</v>
      </c>
      <c r="K32">
        <f>ROUND(ROUND(76.67/100,4),9)</f>
        <v>0.76670000000000005</v>
      </c>
      <c r="O32">
        <f>ROUND(CP32,2)</f>
        <v>19972.810000000001</v>
      </c>
      <c r="P32">
        <f>ROUND((ROUND((AC32*AW32*I32),2)*BC32),2)</f>
        <v>0</v>
      </c>
      <c r="Q32">
        <f>(ROUND((ROUND((((ET32*1.1))*AV32*I32),2)*BB32),2)+ROUND((ROUND(((AE32-((EU32*1.1)))*AV32*I32),2)*BS32),2))</f>
        <v>18558.240000000002</v>
      </c>
      <c r="R32">
        <f>ROUND((ROUND((AE32*AV32*I32),2)*BS32),2)</f>
        <v>6215.51</v>
      </c>
      <c r="S32">
        <f>ROUND((ROUND((AF32*AV32*I32),2)*BA32),2)</f>
        <v>1414.57</v>
      </c>
      <c r="T32">
        <f>ROUND(CU32*I32,2)</f>
        <v>0</v>
      </c>
      <c r="U32">
        <f>CV32*I32</f>
        <v>2.9656262680000007</v>
      </c>
      <c r="V32">
        <f>CW32*I32</f>
        <v>0</v>
      </c>
      <c r="W32">
        <f>ROUND(CX32*I32,2)</f>
        <v>0</v>
      </c>
      <c r="X32">
        <f t="shared" ref="X32:Y34" si="21">ROUND(CY32,2)</f>
        <v>1329.7</v>
      </c>
      <c r="Y32">
        <f t="shared" si="21"/>
        <v>721.43</v>
      </c>
      <c r="AA32">
        <v>41458276</v>
      </c>
      <c r="AB32">
        <f>ROUND((AC32+AD32+AF32),6)</f>
        <v>1507.8579999999999</v>
      </c>
      <c r="AC32">
        <f>ROUND((ES32),6)</f>
        <v>0</v>
      </c>
      <c r="AD32">
        <f>ROUND(((((ET32*1.1))-((EU32*1.1)))+AE32),6)</f>
        <v>1474.693</v>
      </c>
      <c r="AE32">
        <f t="shared" ref="AE32:AF34" si="22">ROUND(((EU32*1.1)),6)</f>
        <v>145.72800000000001</v>
      </c>
      <c r="AF32">
        <f t="shared" si="22"/>
        <v>33.164999999999999</v>
      </c>
      <c r="AG32">
        <f>ROUND((AP32),6)</f>
        <v>0</v>
      </c>
      <c r="AH32">
        <f t="shared" ref="AH32:AI34" si="23">((EW32*1.1))</f>
        <v>3.2450000000000006</v>
      </c>
      <c r="AI32">
        <f t="shared" si="23"/>
        <v>0</v>
      </c>
      <c r="AJ32">
        <f>(AS32)</f>
        <v>0</v>
      </c>
      <c r="AK32">
        <v>1370.78</v>
      </c>
      <c r="AL32">
        <v>0</v>
      </c>
      <c r="AM32">
        <v>1340.63</v>
      </c>
      <c r="AN32">
        <v>132.47999999999999</v>
      </c>
      <c r="AO32">
        <v>30.15</v>
      </c>
      <c r="AP32">
        <v>0</v>
      </c>
      <c r="AQ32">
        <v>2.95</v>
      </c>
      <c r="AR32">
        <v>0</v>
      </c>
      <c r="AS32">
        <v>0</v>
      </c>
      <c r="AT32">
        <v>94</v>
      </c>
      <c r="AU32">
        <v>51</v>
      </c>
      <c r="AV32">
        <v>1.1919999999999999</v>
      </c>
      <c r="AW32">
        <v>1</v>
      </c>
      <c r="AZ32">
        <v>1</v>
      </c>
      <c r="BA32">
        <v>46.67</v>
      </c>
      <c r="BB32">
        <v>13.77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42</v>
      </c>
      <c r="BM32">
        <v>2</v>
      </c>
      <c r="BN32">
        <v>0</v>
      </c>
      <c r="BO32" t="s">
        <v>40</v>
      </c>
      <c r="BP32">
        <v>1</v>
      </c>
      <c r="BQ32">
        <v>30</v>
      </c>
      <c r="BR32">
        <v>0</v>
      </c>
      <c r="BS32">
        <v>46.67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94</v>
      </c>
      <c r="CA32">
        <v>51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457</v>
      </c>
      <c r="CO32">
        <v>0</v>
      </c>
      <c r="CP32">
        <f>(P32+Q32+S32)</f>
        <v>19972.810000000001</v>
      </c>
      <c r="CQ32">
        <f>ROUND((ROUND((AC32*AW32*1),2)*BC32),2)</f>
        <v>0</v>
      </c>
      <c r="CR32">
        <f>(ROUND((ROUND((((ET32*1.1))*AV32*1),2)*BB32),2)+ROUND((ROUND(((AE32-((EU32*1.1)))*AV32*1),2)*BS32),2))</f>
        <v>24205.32</v>
      </c>
      <c r="CS32">
        <f>ROUND((ROUND((AE32*AV32*1),2)*BS32),2)</f>
        <v>8107.05</v>
      </c>
      <c r="CT32">
        <f>ROUND((ROUND((AF32*AV32*1),2)*BA32),2)</f>
        <v>1844.87</v>
      </c>
      <c r="CU32">
        <f>AG32</f>
        <v>0</v>
      </c>
      <c r="CV32">
        <f>(AH32*AV32)</f>
        <v>3.8680400000000006</v>
      </c>
      <c r="CW32">
        <f t="shared" ref="CW32:CX34" si="24">AI32</f>
        <v>0</v>
      </c>
      <c r="CX32">
        <f t="shared" si="24"/>
        <v>0</v>
      </c>
      <c r="CY32">
        <f>S32*(BZ32/100)</f>
        <v>1329.6958</v>
      </c>
      <c r="CZ32">
        <f>S32*(CA32/100)</f>
        <v>721.4307</v>
      </c>
      <c r="DB32">
        <v>4</v>
      </c>
      <c r="DC32" t="s">
        <v>3</v>
      </c>
      <c r="DD32" t="s">
        <v>3</v>
      </c>
      <c r="DE32" t="s">
        <v>36</v>
      </c>
      <c r="DF32" t="s">
        <v>36</v>
      </c>
      <c r="DG32" t="s">
        <v>36</v>
      </c>
      <c r="DH32" t="s">
        <v>3</v>
      </c>
      <c r="DI32" t="s">
        <v>36</v>
      </c>
      <c r="DJ32" t="s">
        <v>36</v>
      </c>
      <c r="DK32" t="s">
        <v>3</v>
      </c>
      <c r="DL32" t="s">
        <v>3</v>
      </c>
      <c r="DM32" t="s">
        <v>3</v>
      </c>
      <c r="DN32">
        <v>98</v>
      </c>
      <c r="DO32">
        <v>77</v>
      </c>
      <c r="DP32">
        <v>1.1919999999999999</v>
      </c>
      <c r="DQ32">
        <v>1</v>
      </c>
      <c r="DU32">
        <v>1013</v>
      </c>
      <c r="DV32" t="s">
        <v>23</v>
      </c>
      <c r="DW32" t="s">
        <v>23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40096368</v>
      </c>
      <c r="EF32">
        <v>30</v>
      </c>
      <c r="EG32" t="s">
        <v>18</v>
      </c>
      <c r="EH32">
        <v>0</v>
      </c>
      <c r="EI32" t="s">
        <v>3</v>
      </c>
      <c r="EJ32">
        <v>1</v>
      </c>
      <c r="EK32">
        <v>2</v>
      </c>
      <c r="EL32" t="s">
        <v>43</v>
      </c>
      <c r="EM32" t="s">
        <v>44</v>
      </c>
      <c r="EO32" t="s">
        <v>37</v>
      </c>
      <c r="EQ32">
        <v>0</v>
      </c>
      <c r="ER32">
        <v>1370.78</v>
      </c>
      <c r="ES32">
        <v>0</v>
      </c>
      <c r="ET32">
        <v>1340.63</v>
      </c>
      <c r="EU32">
        <v>132.47999999999999</v>
      </c>
      <c r="EV32">
        <v>30.15</v>
      </c>
      <c r="EW32">
        <v>2.95</v>
      </c>
      <c r="EX32">
        <v>0</v>
      </c>
      <c r="EY32">
        <v>0</v>
      </c>
      <c r="FQ32">
        <v>0</v>
      </c>
      <c r="FR32">
        <f>ROUND(IF(BI32=3,GM32,0),2)</f>
        <v>0</v>
      </c>
      <c r="FS32">
        <v>0</v>
      </c>
      <c r="FX32">
        <v>98</v>
      </c>
      <c r="FY32">
        <v>77</v>
      </c>
      <c r="GA32" t="s">
        <v>3</v>
      </c>
      <c r="GD32">
        <v>0</v>
      </c>
      <c r="GF32">
        <v>-2100291655</v>
      </c>
      <c r="GG32">
        <v>2</v>
      </c>
      <c r="GH32">
        <v>1</v>
      </c>
      <c r="GI32">
        <v>2</v>
      </c>
      <c r="GJ32">
        <v>0</v>
      </c>
      <c r="GK32">
        <f>ROUND(R32*(R12)/100,2)</f>
        <v>9944.82</v>
      </c>
      <c r="GL32">
        <f>ROUND(IF(AND(BH32=3,BI32=3,FS32&lt;&gt;0),P32,0),2)</f>
        <v>0</v>
      </c>
      <c r="GM32">
        <f>ROUND(O32+X32+Y32+GK32,2)+GX32</f>
        <v>31968.76</v>
      </c>
      <c r="GN32">
        <f>IF(OR(BI32=0,BI32=1),GM32-GX32,0)</f>
        <v>31968.76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ROW(SmtRes!A7)</f>
        <v>7</v>
      </c>
      <c r="D33">
        <f>ROW(EtalonRes!A7)</f>
        <v>7</v>
      </c>
      <c r="E33" t="s">
        <v>45</v>
      </c>
      <c r="F33" t="s">
        <v>46</v>
      </c>
      <c r="G33" t="s">
        <v>47</v>
      </c>
      <c r="H33" t="s">
        <v>23</v>
      </c>
      <c r="I33">
        <f>ROUND(ROUND(90.99/100,4),9)</f>
        <v>0.90990000000000004</v>
      </c>
      <c r="J33">
        <v>0</v>
      </c>
      <c r="K33">
        <f>ROUND(ROUND(90.99/100,4),9)</f>
        <v>0.90990000000000004</v>
      </c>
      <c r="O33">
        <f>ROUND(CP33,2)</f>
        <v>16011.66</v>
      </c>
      <c r="P33">
        <f>ROUND((ROUND((AC33*AW33*I33),2)*BC33),2)</f>
        <v>0</v>
      </c>
      <c r="Q33">
        <f>(ROUND((ROUND((((ET33*1.1))*AV33*I33),2)*BB33),2)+ROUND((ROUND(((AE33-((EU33*1.1)))*AV33*I33),2)*BS33),2))</f>
        <v>15334.48</v>
      </c>
      <c r="R33">
        <f>ROUND((ROUND((AE33*AV33*I33),2)*BS33),2)</f>
        <v>5116.43</v>
      </c>
      <c r="S33">
        <f>ROUND((ROUND((AF33*AV33*I33),2)*BA33),2)</f>
        <v>677.18</v>
      </c>
      <c r="T33">
        <f>ROUND(CU33*I33,2)</f>
        <v>0</v>
      </c>
      <c r="U33">
        <f>CV33*I33</f>
        <v>1.4197424472</v>
      </c>
      <c r="V33">
        <f>CW33*I33</f>
        <v>0</v>
      </c>
      <c r="W33">
        <f>ROUND(CX33*I33,2)</f>
        <v>0</v>
      </c>
      <c r="X33">
        <f t="shared" si="21"/>
        <v>636.54999999999995</v>
      </c>
      <c r="Y33">
        <f t="shared" si="21"/>
        <v>345.36</v>
      </c>
      <c r="AA33">
        <v>41458276</v>
      </c>
      <c r="AB33">
        <f>ROUND((AC33+AD33+AF33),6)</f>
        <v>1038.6420000000001</v>
      </c>
      <c r="AC33">
        <f>ROUND((ES33),6)</f>
        <v>0</v>
      </c>
      <c r="AD33">
        <f>ROUND(((((ET33*1.1))-((EU33*1.1)))+AE33),6)</f>
        <v>1025.2660000000001</v>
      </c>
      <c r="AE33">
        <f t="shared" si="22"/>
        <v>101.07899999999999</v>
      </c>
      <c r="AF33">
        <f t="shared" si="22"/>
        <v>13.375999999999999</v>
      </c>
      <c r="AG33">
        <f>ROUND((AP33),6)</f>
        <v>0</v>
      </c>
      <c r="AH33">
        <f t="shared" si="23"/>
        <v>1.3089999999999999</v>
      </c>
      <c r="AI33">
        <f t="shared" si="23"/>
        <v>0</v>
      </c>
      <c r="AJ33">
        <f>(AS33)</f>
        <v>0</v>
      </c>
      <c r="AK33">
        <v>944.22</v>
      </c>
      <c r="AL33">
        <v>0</v>
      </c>
      <c r="AM33">
        <v>932.06</v>
      </c>
      <c r="AN33">
        <v>91.89</v>
      </c>
      <c r="AO33">
        <v>12.16</v>
      </c>
      <c r="AP33">
        <v>0</v>
      </c>
      <c r="AQ33">
        <v>1.19</v>
      </c>
      <c r="AR33">
        <v>0</v>
      </c>
      <c r="AS33">
        <v>0</v>
      </c>
      <c r="AT33">
        <v>94</v>
      </c>
      <c r="AU33">
        <v>51</v>
      </c>
      <c r="AV33">
        <v>1.1919999999999999</v>
      </c>
      <c r="AW33">
        <v>1</v>
      </c>
      <c r="AZ33">
        <v>1</v>
      </c>
      <c r="BA33">
        <v>46.67</v>
      </c>
      <c r="BB33">
        <v>13.79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48</v>
      </c>
      <c r="BM33">
        <v>2</v>
      </c>
      <c r="BN33">
        <v>0</v>
      </c>
      <c r="BO33" t="s">
        <v>46</v>
      </c>
      <c r="BP33">
        <v>1</v>
      </c>
      <c r="BQ33">
        <v>30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457</v>
      </c>
      <c r="CO33">
        <v>0</v>
      </c>
      <c r="CP33">
        <f>(P33+Q33+S33)</f>
        <v>16011.66</v>
      </c>
      <c r="CQ33">
        <f>ROUND((ROUND((AC33*AW33*1),2)*BC33),2)</f>
        <v>0</v>
      </c>
      <c r="CR33">
        <f>(ROUND((ROUND((((ET33*1.1))*AV33*1),2)*BB33),2)+ROUND((ROUND(((AE33-((EU33*1.1)))*AV33*1),2)*BS33),2))</f>
        <v>16853.03</v>
      </c>
      <c r="CS33">
        <f>ROUND((ROUND((AE33*AV33*1),2)*BS33),2)</f>
        <v>5623.27</v>
      </c>
      <c r="CT33">
        <f>ROUND((ROUND((AF33*AV33*1),2)*BA33),2)</f>
        <v>743.92</v>
      </c>
      <c r="CU33">
        <f>AG33</f>
        <v>0</v>
      </c>
      <c r="CV33">
        <f>(AH33*AV33)</f>
        <v>1.5603279999999999</v>
      </c>
      <c r="CW33">
        <f t="shared" si="24"/>
        <v>0</v>
      </c>
      <c r="CX33">
        <f t="shared" si="24"/>
        <v>0</v>
      </c>
      <c r="CY33">
        <f>S33*(BZ33/100)</f>
        <v>636.54919999999993</v>
      </c>
      <c r="CZ33">
        <f>S33*(CA33/100)</f>
        <v>345.36179999999996</v>
      </c>
      <c r="DB33">
        <v>5</v>
      </c>
      <c r="DC33" t="s">
        <v>3</v>
      </c>
      <c r="DD33" t="s">
        <v>3</v>
      </c>
      <c r="DE33" t="s">
        <v>36</v>
      </c>
      <c r="DF33" t="s">
        <v>36</v>
      </c>
      <c r="DG33" t="s">
        <v>36</v>
      </c>
      <c r="DH33" t="s">
        <v>3</v>
      </c>
      <c r="DI33" t="s">
        <v>36</v>
      </c>
      <c r="DJ33" t="s">
        <v>36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1.1919999999999999</v>
      </c>
      <c r="DQ33">
        <v>1</v>
      </c>
      <c r="DU33">
        <v>1013</v>
      </c>
      <c r="DV33" t="s">
        <v>23</v>
      </c>
      <c r="DW33" t="s">
        <v>23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40096368</v>
      </c>
      <c r="EF33">
        <v>30</v>
      </c>
      <c r="EG33" t="s">
        <v>18</v>
      </c>
      <c r="EH33">
        <v>0</v>
      </c>
      <c r="EI33" t="s">
        <v>3</v>
      </c>
      <c r="EJ33">
        <v>1</v>
      </c>
      <c r="EK33">
        <v>2</v>
      </c>
      <c r="EL33" t="s">
        <v>43</v>
      </c>
      <c r="EM33" t="s">
        <v>44</v>
      </c>
      <c r="EO33" t="s">
        <v>37</v>
      </c>
      <c r="EQ33">
        <v>0</v>
      </c>
      <c r="ER33">
        <v>944.22</v>
      </c>
      <c r="ES33">
        <v>0</v>
      </c>
      <c r="ET33">
        <v>932.06</v>
      </c>
      <c r="EU33">
        <v>91.89</v>
      </c>
      <c r="EV33">
        <v>12.16</v>
      </c>
      <c r="EW33">
        <v>1.19</v>
      </c>
      <c r="EX33">
        <v>0</v>
      </c>
      <c r="EY33">
        <v>0</v>
      </c>
      <c r="FQ33">
        <v>0</v>
      </c>
      <c r="FR33">
        <f>ROUND(IF(BI33=3,GM33,0),2)</f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-1493966349</v>
      </c>
      <c r="GG33">
        <v>2</v>
      </c>
      <c r="GH33">
        <v>1</v>
      </c>
      <c r="GI33">
        <v>2</v>
      </c>
      <c r="GJ33">
        <v>0</v>
      </c>
      <c r="GK33">
        <f>ROUND(R33*(R12)/100,2)</f>
        <v>8186.29</v>
      </c>
      <c r="GL33">
        <f>ROUND(IF(AND(BH33=3,BI33=3,FS33&lt;&gt;0),P33,0),2)</f>
        <v>0</v>
      </c>
      <c r="GM33">
        <f>ROUND(O33+X33+Y33+GK33,2)+GX33</f>
        <v>25179.86</v>
      </c>
      <c r="GN33">
        <f>IF(OR(BI33=0,BI33=1),GM33-GX33,0)</f>
        <v>25179.86</v>
      </c>
      <c r="GO33">
        <f>IF(BI33=2,GM33-GX33,0)</f>
        <v>0</v>
      </c>
      <c r="GP33">
        <f>IF(BI33=4,GM33-GX33,0)</f>
        <v>0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ROW(SmtRes!A8)</f>
        <v>8</v>
      </c>
      <c r="D34">
        <f>ROW(EtalonRes!A8)</f>
        <v>8</v>
      </c>
      <c r="E34" t="s">
        <v>49</v>
      </c>
      <c r="F34" t="s">
        <v>21</v>
      </c>
      <c r="G34" t="s">
        <v>22</v>
      </c>
      <c r="H34" t="s">
        <v>23</v>
      </c>
      <c r="I34">
        <f>ROUND(ROUND(71.85/100,4),9)</f>
        <v>0.71850000000000003</v>
      </c>
      <c r="J34">
        <v>0</v>
      </c>
      <c r="K34">
        <f>ROUND(ROUND(71.85/100,4),9)</f>
        <v>0.71850000000000003</v>
      </c>
      <c r="O34">
        <f>ROUND(CP34,2)</f>
        <v>94028.38</v>
      </c>
      <c r="P34">
        <f>ROUND((ROUND((AC34*AW34*I34),2)*BC34),2)</f>
        <v>0</v>
      </c>
      <c r="Q34">
        <f>(ROUND((ROUND((((ET34*1.1))*AV34*I34),2)*BB34),2)+ROUND((ROUND(((AE34-((EU34*1.1)))*AV34*I34),2)*BS34),2))</f>
        <v>0</v>
      </c>
      <c r="R34">
        <f>ROUND((ROUND((AE34*AV34*I34),2)*BS34),2)</f>
        <v>0</v>
      </c>
      <c r="S34">
        <f>ROUND((ROUND((AF34*AV34*I34),2)*BA34),2)</f>
        <v>94028.38</v>
      </c>
      <c r="T34">
        <f>ROUND(CU34*I34,2)</f>
        <v>0</v>
      </c>
      <c r="U34">
        <f>CV34*I34</f>
        <v>190.07095536000003</v>
      </c>
      <c r="V34">
        <f>CW34*I34</f>
        <v>0</v>
      </c>
      <c r="W34">
        <f>ROUND(CX34*I34,2)</f>
        <v>0</v>
      </c>
      <c r="X34">
        <f t="shared" si="21"/>
        <v>81804.69</v>
      </c>
      <c r="Y34">
        <f t="shared" si="21"/>
        <v>38551.64</v>
      </c>
      <c r="AA34">
        <v>41458276</v>
      </c>
      <c r="AB34">
        <f>ROUND((AC34+AD34+AF34),6)</f>
        <v>2246.8820000000001</v>
      </c>
      <c r="AC34">
        <f>ROUND((ES34),6)</f>
        <v>0</v>
      </c>
      <c r="AD34">
        <f>ROUND(((((ET34*1.1))-((EU34*1.1)))+AE34),6)</f>
        <v>0</v>
      </c>
      <c r="AE34">
        <f t="shared" si="22"/>
        <v>0</v>
      </c>
      <c r="AF34">
        <f t="shared" si="22"/>
        <v>2246.8820000000001</v>
      </c>
      <c r="AG34">
        <f>ROUND((AP34),6)</f>
        <v>0</v>
      </c>
      <c r="AH34">
        <f t="shared" si="23"/>
        <v>211.97</v>
      </c>
      <c r="AI34">
        <f t="shared" si="23"/>
        <v>0</v>
      </c>
      <c r="AJ34">
        <f>(AS34)</f>
        <v>0</v>
      </c>
      <c r="AK34">
        <v>2042.62</v>
      </c>
      <c r="AL34">
        <v>0</v>
      </c>
      <c r="AM34">
        <v>0</v>
      </c>
      <c r="AN34">
        <v>0</v>
      </c>
      <c r="AO34">
        <v>2042.62</v>
      </c>
      <c r="AP34">
        <v>0</v>
      </c>
      <c r="AQ34">
        <v>192.7</v>
      </c>
      <c r="AR34">
        <v>0</v>
      </c>
      <c r="AS34">
        <v>0</v>
      </c>
      <c r="AT34">
        <v>87</v>
      </c>
      <c r="AU34">
        <v>41</v>
      </c>
      <c r="AV34">
        <v>1.248</v>
      </c>
      <c r="AW34">
        <v>1</v>
      </c>
      <c r="AZ34">
        <v>1</v>
      </c>
      <c r="BA34">
        <v>46.67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24</v>
      </c>
      <c r="BM34">
        <v>16</v>
      </c>
      <c r="BN34">
        <v>0</v>
      </c>
      <c r="BO34" t="s">
        <v>21</v>
      </c>
      <c r="BP34">
        <v>1</v>
      </c>
      <c r="BQ34">
        <v>30</v>
      </c>
      <c r="BR34">
        <v>0</v>
      </c>
      <c r="BS34">
        <v>46.67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87</v>
      </c>
      <c r="CA34">
        <v>41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457</v>
      </c>
      <c r="CO34">
        <v>0</v>
      </c>
      <c r="CP34">
        <f>(P34+Q34+S34)</f>
        <v>94028.38</v>
      </c>
      <c r="CQ34">
        <f>ROUND((ROUND((AC34*AW34*1),2)*BC34),2)</f>
        <v>0</v>
      </c>
      <c r="CR34">
        <f>(ROUND((ROUND((((ET34*1.1))*AV34*1),2)*BB34),2)+ROUND((ROUND(((AE34-((EU34*1.1)))*AV34*1),2)*BS34),2))</f>
        <v>0</v>
      </c>
      <c r="CS34">
        <f>ROUND((ROUND((AE34*AV34*1),2)*BS34),2)</f>
        <v>0</v>
      </c>
      <c r="CT34">
        <f>ROUND((ROUND((AF34*AV34*1),2)*BA34),2)</f>
        <v>130867.81</v>
      </c>
      <c r="CU34">
        <f>AG34</f>
        <v>0</v>
      </c>
      <c r="CV34">
        <f>(AH34*AV34)</f>
        <v>264.53856000000002</v>
      </c>
      <c r="CW34">
        <f t="shared" si="24"/>
        <v>0</v>
      </c>
      <c r="CX34">
        <f t="shared" si="24"/>
        <v>0</v>
      </c>
      <c r="CY34">
        <f>S34*(BZ34/100)</f>
        <v>81804.690600000002</v>
      </c>
      <c r="CZ34">
        <f>S34*(CA34/100)</f>
        <v>38551.635799999996</v>
      </c>
      <c r="DB34">
        <v>6</v>
      </c>
      <c r="DC34" t="s">
        <v>3</v>
      </c>
      <c r="DD34" t="s">
        <v>3</v>
      </c>
      <c r="DE34" t="s">
        <v>36</v>
      </c>
      <c r="DF34" t="s">
        <v>36</v>
      </c>
      <c r="DG34" t="s">
        <v>36</v>
      </c>
      <c r="DH34" t="s">
        <v>3</v>
      </c>
      <c r="DI34" t="s">
        <v>36</v>
      </c>
      <c r="DJ34" t="s">
        <v>36</v>
      </c>
      <c r="DK34" t="s">
        <v>3</v>
      </c>
      <c r="DL34" t="s">
        <v>3</v>
      </c>
      <c r="DM34" t="s">
        <v>3</v>
      </c>
      <c r="DN34">
        <v>105</v>
      </c>
      <c r="DO34">
        <v>77</v>
      </c>
      <c r="DP34">
        <v>1.248</v>
      </c>
      <c r="DQ34">
        <v>1</v>
      </c>
      <c r="DU34">
        <v>1013</v>
      </c>
      <c r="DV34" t="s">
        <v>23</v>
      </c>
      <c r="DW34" t="s">
        <v>23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40096382</v>
      </c>
      <c r="EF34">
        <v>30</v>
      </c>
      <c r="EG34" t="s">
        <v>18</v>
      </c>
      <c r="EH34">
        <v>0</v>
      </c>
      <c r="EI34" t="s">
        <v>3</v>
      </c>
      <c r="EJ34">
        <v>1</v>
      </c>
      <c r="EK34">
        <v>16</v>
      </c>
      <c r="EL34" t="s">
        <v>29</v>
      </c>
      <c r="EM34" t="s">
        <v>30</v>
      </c>
      <c r="EO34" t="s">
        <v>37</v>
      </c>
      <c r="EQ34">
        <v>0</v>
      </c>
      <c r="ER34">
        <v>2042.62</v>
      </c>
      <c r="ES34">
        <v>0</v>
      </c>
      <c r="ET34">
        <v>0</v>
      </c>
      <c r="EU34">
        <v>0</v>
      </c>
      <c r="EV34">
        <v>2042.62</v>
      </c>
      <c r="EW34">
        <v>192.7</v>
      </c>
      <c r="EX34">
        <v>0</v>
      </c>
      <c r="EY34">
        <v>0</v>
      </c>
      <c r="FQ34">
        <v>0</v>
      </c>
      <c r="FR34">
        <f>ROUND(IF(BI34=3,GM34,0),2)</f>
        <v>0</v>
      </c>
      <c r="FS34">
        <v>0</v>
      </c>
      <c r="FX34">
        <v>105</v>
      </c>
      <c r="FY34">
        <v>77</v>
      </c>
      <c r="GA34" t="s">
        <v>3</v>
      </c>
      <c r="GD34">
        <v>0</v>
      </c>
      <c r="GF34">
        <v>-739433044</v>
      </c>
      <c r="GG34">
        <v>2</v>
      </c>
      <c r="GH34">
        <v>1</v>
      </c>
      <c r="GI34">
        <v>2</v>
      </c>
      <c r="GJ34">
        <v>0</v>
      </c>
      <c r="GK34">
        <f>ROUND(R34*(R12)/100,2)</f>
        <v>0</v>
      </c>
      <c r="GL34">
        <f>ROUND(IF(AND(BH34=3,BI34=3,FS34&lt;&gt;0),P34,0),2)</f>
        <v>0</v>
      </c>
      <c r="GM34">
        <f>ROUND(O34+X34+Y34+GK34,2)+GX34</f>
        <v>214384.71</v>
      </c>
      <c r="GN34">
        <f>IF(OR(BI34=0,BI34=1),GM34-GX34,0)</f>
        <v>214384.71</v>
      </c>
      <c r="GO34">
        <f>IF(BI34=2,GM34-GX34,0)</f>
        <v>0</v>
      </c>
      <c r="GP34">
        <f>IF(BI34=4,GM34-GX34,0)</f>
        <v>0</v>
      </c>
      <c r="GR34">
        <v>0</v>
      </c>
      <c r="GS34">
        <v>3</v>
      </c>
      <c r="GT34">
        <v>0</v>
      </c>
      <c r="GU34" t="s">
        <v>3</v>
      </c>
      <c r="GV34">
        <f>ROUND((GT34),6)</f>
        <v>0</v>
      </c>
      <c r="GW34">
        <v>1</v>
      </c>
      <c r="GX34">
        <f>ROUND(HC34*I34,2)</f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19</v>
      </c>
      <c r="B35">
        <v>1</v>
      </c>
      <c r="F35" t="s">
        <v>3</v>
      </c>
      <c r="G35" t="s">
        <v>50</v>
      </c>
      <c r="H35" t="s">
        <v>3</v>
      </c>
      <c r="AA35">
        <v>1</v>
      </c>
      <c r="IK35">
        <v>0</v>
      </c>
    </row>
    <row r="36" spans="1:245" x14ac:dyDescent="0.2">
      <c r="A36">
        <v>17</v>
      </c>
      <c r="B36">
        <v>1</v>
      </c>
      <c r="C36">
        <f>ROW(SmtRes!A9)</f>
        <v>9</v>
      </c>
      <c r="D36">
        <f>ROW(EtalonRes!A9)</f>
        <v>9</v>
      </c>
      <c r="E36" t="s">
        <v>51</v>
      </c>
      <c r="F36" t="s">
        <v>33</v>
      </c>
      <c r="G36" t="s">
        <v>34</v>
      </c>
      <c r="H36" t="s">
        <v>23</v>
      </c>
      <c r="I36">
        <f>ROUND(ROUND(48.85/100,4),9)</f>
        <v>0.48849999999999999</v>
      </c>
      <c r="J36">
        <v>0</v>
      </c>
      <c r="K36">
        <f>ROUND(ROUND(48.85/100,4),9)</f>
        <v>0.48849999999999999</v>
      </c>
      <c r="O36">
        <f>ROUND(CP36,2)</f>
        <v>32897.68</v>
      </c>
      <c r="P36">
        <f>ROUND((ROUND((AC36*AW36*I36),2)*BC36),2)</f>
        <v>0</v>
      </c>
      <c r="Q36">
        <f>(ROUND((ROUND((((ET36*1.1))*AV36*I36),2)*BB36),2)+ROUND((ROUND(((AE36-((EU36*1.1)))*AV36*I36),2)*BS36),2))</f>
        <v>0</v>
      </c>
      <c r="R36">
        <f>ROUND((ROUND((AE36*AV36*I36),2)*BS36),2)</f>
        <v>0</v>
      </c>
      <c r="S36">
        <f>ROUND((ROUND((AF36*AV36*I36),2)*BA36),2)</f>
        <v>32897.68</v>
      </c>
      <c r="T36">
        <f>ROUND(CU36*I36,2)</f>
        <v>0</v>
      </c>
      <c r="U36">
        <f>CV36*I36</f>
        <v>71.782394112000006</v>
      </c>
      <c r="V36">
        <f>CW36*I36</f>
        <v>0</v>
      </c>
      <c r="W36">
        <f>ROUND(CX36*I36,2)</f>
        <v>0</v>
      </c>
      <c r="X36">
        <f t="shared" ref="X36:Y38" si="25">ROUND(CY36,2)</f>
        <v>28620.98</v>
      </c>
      <c r="Y36">
        <f t="shared" si="25"/>
        <v>13488.05</v>
      </c>
      <c r="AA36">
        <v>41458276</v>
      </c>
      <c r="AB36">
        <f>ROUND((AC36+AD36+AF36),6)</f>
        <v>1156.2429999999999</v>
      </c>
      <c r="AC36">
        <f>ROUND((ES36),6)</f>
        <v>0</v>
      </c>
      <c r="AD36">
        <f>ROUND(((((ET36*1.1))-((EU36*1.1)))+AE36),6)</f>
        <v>0</v>
      </c>
      <c r="AE36">
        <f>ROUND(((EU36*1.1)),6)</f>
        <v>0</v>
      </c>
      <c r="AF36">
        <f>ROUND(((EV36*1.1)),6)</f>
        <v>1156.2429999999999</v>
      </c>
      <c r="AG36">
        <f>ROUND((AP36),6)</f>
        <v>0</v>
      </c>
      <c r="AH36">
        <f>((EW36*1.1))</f>
        <v>117.74400000000001</v>
      </c>
      <c r="AI36">
        <f>((EX36*1.1))</f>
        <v>0</v>
      </c>
      <c r="AJ36">
        <f>(AS36)</f>
        <v>0</v>
      </c>
      <c r="AK36">
        <v>1051.1300000000001</v>
      </c>
      <c r="AL36">
        <v>0</v>
      </c>
      <c r="AM36">
        <v>0</v>
      </c>
      <c r="AN36">
        <v>0</v>
      </c>
      <c r="AO36">
        <v>1051.1300000000001</v>
      </c>
      <c r="AP36">
        <v>0</v>
      </c>
      <c r="AQ36">
        <v>107.04</v>
      </c>
      <c r="AR36">
        <v>0</v>
      </c>
      <c r="AS36">
        <v>0</v>
      </c>
      <c r="AT36">
        <v>87</v>
      </c>
      <c r="AU36">
        <v>41</v>
      </c>
      <c r="AV36">
        <v>1.248</v>
      </c>
      <c r="AW36">
        <v>1</v>
      </c>
      <c r="AZ36">
        <v>1</v>
      </c>
      <c r="BA36">
        <v>46.67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35</v>
      </c>
      <c r="BM36">
        <v>16</v>
      </c>
      <c r="BN36">
        <v>0</v>
      </c>
      <c r="BO36" t="s">
        <v>33</v>
      </c>
      <c r="BP36">
        <v>1</v>
      </c>
      <c r="BQ36">
        <v>30</v>
      </c>
      <c r="BR36">
        <v>0</v>
      </c>
      <c r="BS36">
        <v>46.67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87</v>
      </c>
      <c r="CA36">
        <v>41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457</v>
      </c>
      <c r="CO36">
        <v>0</v>
      </c>
      <c r="CP36">
        <f>(P36+Q36+S36)</f>
        <v>32897.68</v>
      </c>
      <c r="CQ36">
        <f>ROUND((ROUND((AC36*AW36*1),2)*BC36),2)</f>
        <v>0</v>
      </c>
      <c r="CR36">
        <f>(ROUND((ROUND((((ET36*1.1))*AV36*1),2)*BB36),2)+ROUND((ROUND(((AE36-((EU36*1.1)))*AV36*1),2)*BS36),2))</f>
        <v>0</v>
      </c>
      <c r="CS36">
        <f>ROUND((ROUND((AE36*AV36*1),2)*BS36),2)</f>
        <v>0</v>
      </c>
      <c r="CT36">
        <f>ROUND((ROUND((AF36*AV36*1),2)*BA36),2)</f>
        <v>67344.34</v>
      </c>
      <c r="CU36">
        <f>AG36</f>
        <v>0</v>
      </c>
      <c r="CV36">
        <f>(AH36*AV36)</f>
        <v>146.944512</v>
      </c>
      <c r="CW36">
        <f t="shared" ref="CW36:CX38" si="26">AI36</f>
        <v>0</v>
      </c>
      <c r="CX36">
        <f t="shared" si="26"/>
        <v>0</v>
      </c>
      <c r="CY36">
        <f>S36*(BZ36/100)</f>
        <v>28620.981599999999</v>
      </c>
      <c r="CZ36">
        <f>S36*(CA36/100)</f>
        <v>13488.048799999999</v>
      </c>
      <c r="DB36">
        <v>7</v>
      </c>
      <c r="DC36" t="s">
        <v>3</v>
      </c>
      <c r="DD36" t="s">
        <v>3</v>
      </c>
      <c r="DE36" t="s">
        <v>36</v>
      </c>
      <c r="DF36" t="s">
        <v>36</v>
      </c>
      <c r="DG36" t="s">
        <v>36</v>
      </c>
      <c r="DH36" t="s">
        <v>3</v>
      </c>
      <c r="DI36" t="s">
        <v>36</v>
      </c>
      <c r="DJ36" t="s">
        <v>36</v>
      </c>
      <c r="DK36" t="s">
        <v>3</v>
      </c>
      <c r="DL36" t="s">
        <v>3</v>
      </c>
      <c r="DM36" t="s">
        <v>3</v>
      </c>
      <c r="DN36">
        <v>105</v>
      </c>
      <c r="DO36">
        <v>77</v>
      </c>
      <c r="DP36">
        <v>1.248</v>
      </c>
      <c r="DQ36">
        <v>1</v>
      </c>
      <c r="DU36">
        <v>1013</v>
      </c>
      <c r="DV36" t="s">
        <v>23</v>
      </c>
      <c r="DW36" t="s">
        <v>23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40096382</v>
      </c>
      <c r="EF36">
        <v>30</v>
      </c>
      <c r="EG36" t="s">
        <v>18</v>
      </c>
      <c r="EH36">
        <v>0</v>
      </c>
      <c r="EI36" t="s">
        <v>3</v>
      </c>
      <c r="EJ36">
        <v>1</v>
      </c>
      <c r="EK36">
        <v>16</v>
      </c>
      <c r="EL36" t="s">
        <v>29</v>
      </c>
      <c r="EM36" t="s">
        <v>30</v>
      </c>
      <c r="EO36" t="s">
        <v>37</v>
      </c>
      <c r="EQ36">
        <v>0</v>
      </c>
      <c r="ER36">
        <v>1051.1300000000001</v>
      </c>
      <c r="ES36">
        <v>0</v>
      </c>
      <c r="ET36">
        <v>0</v>
      </c>
      <c r="EU36">
        <v>0</v>
      </c>
      <c r="EV36">
        <v>1051.1300000000001</v>
      </c>
      <c r="EW36">
        <v>107.04</v>
      </c>
      <c r="EX36">
        <v>0</v>
      </c>
      <c r="EY36">
        <v>0</v>
      </c>
      <c r="FQ36">
        <v>0</v>
      </c>
      <c r="FR36">
        <f>ROUND(IF(BI36=3,GM36,0),2)</f>
        <v>0</v>
      </c>
      <c r="FS36">
        <v>0</v>
      </c>
      <c r="FX36">
        <v>105</v>
      </c>
      <c r="FY36">
        <v>77</v>
      </c>
      <c r="GA36" t="s">
        <v>3</v>
      </c>
      <c r="GD36">
        <v>0</v>
      </c>
      <c r="GF36">
        <v>-510725757</v>
      </c>
      <c r="GG36">
        <v>2</v>
      </c>
      <c r="GH36">
        <v>1</v>
      </c>
      <c r="GI36">
        <v>2</v>
      </c>
      <c r="GJ36">
        <v>0</v>
      </c>
      <c r="GK36">
        <f>ROUND(R36*(R12)/100,2)</f>
        <v>0</v>
      </c>
      <c r="GL36">
        <f>ROUND(IF(AND(BH36=3,BI36=3,FS36&lt;&gt;0),P36,0),2)</f>
        <v>0</v>
      </c>
      <c r="GM36">
        <f>ROUND(O36+X36+Y36+GK36,2)+GX36</f>
        <v>75006.710000000006</v>
      </c>
      <c r="GN36">
        <f>IF(OR(BI36=0,BI36=1),GM36-GX36,0)</f>
        <v>75006.710000000006</v>
      </c>
      <c r="GO36">
        <f>IF(BI36=2,GM36-GX36,0)</f>
        <v>0</v>
      </c>
      <c r="GP36">
        <f>IF(BI36=4,GM36-GX36,0)</f>
        <v>0</v>
      </c>
      <c r="GR36">
        <v>0</v>
      </c>
      <c r="GS36">
        <v>3</v>
      </c>
      <c r="GT36">
        <v>0</v>
      </c>
      <c r="GU36" t="s">
        <v>3</v>
      </c>
      <c r="GV36">
        <f>ROUND((GT36),6)</f>
        <v>0</v>
      </c>
      <c r="GW36">
        <v>1</v>
      </c>
      <c r="GX36">
        <f>ROUND(HC36*I36,2)</f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ROW(SmtRes!A11)</f>
        <v>11</v>
      </c>
      <c r="D37">
        <f>ROW(EtalonRes!A11)</f>
        <v>11</v>
      </c>
      <c r="E37" t="s">
        <v>52</v>
      </c>
      <c r="F37" t="s">
        <v>46</v>
      </c>
      <c r="G37" t="s">
        <v>47</v>
      </c>
      <c r="H37" t="s">
        <v>23</v>
      </c>
      <c r="I37">
        <f>ROUND(ROUND(113.99/100,4),9)</f>
        <v>1.1398999999999999</v>
      </c>
      <c r="J37">
        <v>0</v>
      </c>
      <c r="K37">
        <f>ROUND(ROUND(113.99/100,4),9)</f>
        <v>1.1398999999999999</v>
      </c>
      <c r="O37">
        <f>ROUND(CP37,2)</f>
        <v>17713.86</v>
      </c>
      <c r="P37">
        <f>ROUND((ROUND((AC37*AW37*I37),2)*BC37),2)</f>
        <v>0</v>
      </c>
      <c r="Q37">
        <f>(ROUND((ROUND(((((ET37*1.1)*0.9))*AV37*I37),2)*BB37),2)+ROUND((ROUND(((AE37-(((EU37*1.1)*0.9)))*AV37*I37),2)*BS37),2))</f>
        <v>17289.63</v>
      </c>
      <c r="R37">
        <f>ROUND((ROUND((AE37*AV37*I37),2)*BS37),2)</f>
        <v>5768.88</v>
      </c>
      <c r="S37">
        <f>ROUND((ROUND((AF37*AV37*I37),2)*BA37),2)</f>
        <v>424.23</v>
      </c>
      <c r="T37">
        <f>ROUND(CU37*I37,2)</f>
        <v>0</v>
      </c>
      <c r="U37">
        <f>CV37*I37</f>
        <v>0.8893089435999999</v>
      </c>
      <c r="V37">
        <f>CW37*I37</f>
        <v>0</v>
      </c>
      <c r="W37">
        <f>ROUND(CX37*I37,2)</f>
        <v>0</v>
      </c>
      <c r="X37">
        <f t="shared" si="25"/>
        <v>398.78</v>
      </c>
      <c r="Y37">
        <f t="shared" si="25"/>
        <v>216.36</v>
      </c>
      <c r="AA37">
        <v>41458276</v>
      </c>
      <c r="AB37">
        <f>ROUND((AC37+AD37+AF37),6)</f>
        <v>929.42740000000003</v>
      </c>
      <c r="AC37">
        <f>ROUND(((ES37*1)),6)</f>
        <v>0</v>
      </c>
      <c r="AD37">
        <f>ROUND((((((ET37*1.1)*0.9))-(((EU37*1.1)*0.9)))+AE37),6)</f>
        <v>922.73940000000005</v>
      </c>
      <c r="AE37">
        <f>ROUND((((EU37*1.1)*0.9)),6)</f>
        <v>90.971100000000007</v>
      </c>
      <c r="AF37">
        <f>ROUND((((EV37*1.1)*0.5)),6)</f>
        <v>6.6879999999999997</v>
      </c>
      <c r="AG37">
        <f>ROUND((AP37),6)</f>
        <v>0</v>
      </c>
      <c r="AH37">
        <f>(((EW37*1.1)*0.5))</f>
        <v>0.65449999999999997</v>
      </c>
      <c r="AI37">
        <f>(((EX37*1.1)*0.9))</f>
        <v>0</v>
      </c>
      <c r="AJ37">
        <f>(AS37)</f>
        <v>0</v>
      </c>
      <c r="AK37">
        <v>944.22</v>
      </c>
      <c r="AL37">
        <v>0</v>
      </c>
      <c r="AM37">
        <v>932.06</v>
      </c>
      <c r="AN37">
        <v>91.89</v>
      </c>
      <c r="AO37">
        <v>12.16</v>
      </c>
      <c r="AP37">
        <v>0</v>
      </c>
      <c r="AQ37">
        <v>1.19</v>
      </c>
      <c r="AR37">
        <v>0</v>
      </c>
      <c r="AS37">
        <v>0</v>
      </c>
      <c r="AT37">
        <v>94</v>
      </c>
      <c r="AU37">
        <v>51</v>
      </c>
      <c r="AV37">
        <v>1.1919999999999999</v>
      </c>
      <c r="AW37">
        <v>1</v>
      </c>
      <c r="AZ37">
        <v>1</v>
      </c>
      <c r="BA37">
        <v>46.67</v>
      </c>
      <c r="BB37">
        <v>13.79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48</v>
      </c>
      <c r="BM37">
        <v>2</v>
      </c>
      <c r="BN37">
        <v>0</v>
      </c>
      <c r="BO37" t="s">
        <v>46</v>
      </c>
      <c r="BP37">
        <v>1</v>
      </c>
      <c r="BQ37">
        <v>30</v>
      </c>
      <c r="BR37">
        <v>0</v>
      </c>
      <c r="BS37">
        <v>46.67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94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53</v>
      </c>
      <c r="CO37">
        <v>0</v>
      </c>
      <c r="CP37">
        <f>(P37+Q37+S37)</f>
        <v>17713.86</v>
      </c>
      <c r="CQ37">
        <f>ROUND((ROUND((AC37*AW37*1),2)*BC37),2)</f>
        <v>0</v>
      </c>
      <c r="CR37">
        <f>(ROUND((ROUND(((((ET37*1.1)*0.9))*AV37*1),2)*BB37),2)+ROUND((ROUND(((AE37-(((EU37*1.1)*0.9)))*AV37*1),2)*BS37),2))</f>
        <v>15167.76</v>
      </c>
      <c r="CS37">
        <f>ROUND((ROUND((AE37*AV37*1),2)*BS37),2)</f>
        <v>5060.8900000000003</v>
      </c>
      <c r="CT37">
        <f>ROUND((ROUND((AF37*AV37*1),2)*BA37),2)</f>
        <v>371.96</v>
      </c>
      <c r="CU37">
        <f>AG37</f>
        <v>0</v>
      </c>
      <c r="CV37">
        <f>(AH37*AV37)</f>
        <v>0.78016399999999997</v>
      </c>
      <c r="CW37">
        <f t="shared" si="26"/>
        <v>0</v>
      </c>
      <c r="CX37">
        <f t="shared" si="26"/>
        <v>0</v>
      </c>
      <c r="CY37">
        <f>S37*(BZ37/100)</f>
        <v>398.77620000000002</v>
      </c>
      <c r="CZ37">
        <f>S37*(CA37/100)</f>
        <v>216.35730000000001</v>
      </c>
      <c r="DB37">
        <v>8</v>
      </c>
      <c r="DC37" t="s">
        <v>3</v>
      </c>
      <c r="DD37" t="s">
        <v>26</v>
      </c>
      <c r="DE37" t="s">
        <v>54</v>
      </c>
      <c r="DF37" t="s">
        <v>54</v>
      </c>
      <c r="DG37" t="s">
        <v>55</v>
      </c>
      <c r="DH37" t="s">
        <v>3</v>
      </c>
      <c r="DI37" t="s">
        <v>55</v>
      </c>
      <c r="DJ37" t="s">
        <v>54</v>
      </c>
      <c r="DK37" t="s">
        <v>3</v>
      </c>
      <c r="DL37" t="s">
        <v>3</v>
      </c>
      <c r="DM37" t="s">
        <v>3</v>
      </c>
      <c r="DN37">
        <v>98</v>
      </c>
      <c r="DO37">
        <v>77</v>
      </c>
      <c r="DP37">
        <v>1.1919999999999999</v>
      </c>
      <c r="DQ37">
        <v>1</v>
      </c>
      <c r="DU37">
        <v>1013</v>
      </c>
      <c r="DV37" t="s">
        <v>23</v>
      </c>
      <c r="DW37" t="s">
        <v>23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40096368</v>
      </c>
      <c r="EF37">
        <v>30</v>
      </c>
      <c r="EG37" t="s">
        <v>18</v>
      </c>
      <c r="EH37">
        <v>0</v>
      </c>
      <c r="EI37" t="s">
        <v>3</v>
      </c>
      <c r="EJ37">
        <v>1</v>
      </c>
      <c r="EK37">
        <v>2</v>
      </c>
      <c r="EL37" t="s">
        <v>43</v>
      </c>
      <c r="EM37" t="s">
        <v>44</v>
      </c>
      <c r="EO37" t="s">
        <v>56</v>
      </c>
      <c r="EQ37">
        <v>0</v>
      </c>
      <c r="ER37">
        <v>944.22</v>
      </c>
      <c r="ES37">
        <v>0</v>
      </c>
      <c r="ET37">
        <v>932.06</v>
      </c>
      <c r="EU37">
        <v>91.89</v>
      </c>
      <c r="EV37">
        <v>12.16</v>
      </c>
      <c r="EW37">
        <v>1.19</v>
      </c>
      <c r="EX37">
        <v>0</v>
      </c>
      <c r="EY37">
        <v>0</v>
      </c>
      <c r="FQ37">
        <v>0</v>
      </c>
      <c r="FR37">
        <f>ROUND(IF(BI37=3,GM37,0),2)</f>
        <v>0</v>
      </c>
      <c r="FS37">
        <v>0</v>
      </c>
      <c r="FX37">
        <v>98</v>
      </c>
      <c r="FY37">
        <v>77</v>
      </c>
      <c r="GA37" t="s">
        <v>3</v>
      </c>
      <c r="GD37">
        <v>0</v>
      </c>
      <c r="GF37">
        <v>-1493966349</v>
      </c>
      <c r="GG37">
        <v>2</v>
      </c>
      <c r="GH37">
        <v>1</v>
      </c>
      <c r="GI37">
        <v>2</v>
      </c>
      <c r="GJ37">
        <v>0</v>
      </c>
      <c r="GK37">
        <f>ROUND(R37*(R12)/100,2)</f>
        <v>9230.2099999999991</v>
      </c>
      <c r="GL37">
        <f>ROUND(IF(AND(BH37=3,BI37=3,FS37&lt;&gt;0),P37,0),2)</f>
        <v>0</v>
      </c>
      <c r="GM37">
        <f>ROUND(O37+X37+Y37+GK37,2)+GX37</f>
        <v>27559.21</v>
      </c>
      <c r="GN37">
        <f>IF(OR(BI37=0,BI37=1),GM37-GX37,0)</f>
        <v>27559.21</v>
      </c>
      <c r="GO37">
        <f>IF(BI37=2,GM37-GX37,0)</f>
        <v>0</v>
      </c>
      <c r="GP37">
        <f>IF(BI37=4,GM37-GX37,0)</f>
        <v>0</v>
      </c>
      <c r="GR37">
        <v>0</v>
      </c>
      <c r="GS37">
        <v>3</v>
      </c>
      <c r="GT37">
        <v>0</v>
      </c>
      <c r="GU37" t="s">
        <v>3</v>
      </c>
      <c r="GV37">
        <f>ROUND((GT37),6)</f>
        <v>0</v>
      </c>
      <c r="GW37">
        <v>1</v>
      </c>
      <c r="GX37">
        <f>ROUND(HC37*I37,2)</f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C38">
        <f>ROW(SmtRes!A14)</f>
        <v>14</v>
      </c>
      <c r="D38">
        <f>ROW(EtalonRes!A14)</f>
        <v>14</v>
      </c>
      <c r="E38" t="s">
        <v>57</v>
      </c>
      <c r="F38" t="s">
        <v>58</v>
      </c>
      <c r="G38" t="s">
        <v>59</v>
      </c>
      <c r="H38" t="s">
        <v>60</v>
      </c>
      <c r="I38">
        <f>ROUND(ROUND(113.99/100,4),9)</f>
        <v>1.1398999999999999</v>
      </c>
      <c r="J38">
        <v>0</v>
      </c>
      <c r="K38">
        <f>ROUND(ROUND(113.99/100,4),9)</f>
        <v>1.1398999999999999</v>
      </c>
      <c r="O38">
        <f>ROUND(CP38,2)</f>
        <v>19919.650000000001</v>
      </c>
      <c r="P38">
        <f>ROUND((ROUND((AC38*AW38*I38),2)*BC38),2)</f>
        <v>0</v>
      </c>
      <c r="Q38">
        <f>(ROUND((ROUND((((ET38*1.1))*AV38*I38),2)*BB38),2)+ROUND((ROUND(((AE38-((EU38*1.1)))*AV38*I38),2)*BS38),2))</f>
        <v>12521.99</v>
      </c>
      <c r="R38">
        <f>ROUND((ROUND((AE38*AV38*I38),2)*BS38),2)</f>
        <v>8118.71</v>
      </c>
      <c r="S38">
        <f>ROUND((ROUND((AF38*AV38*I38),2)*BA38),2)</f>
        <v>7397.66</v>
      </c>
      <c r="T38">
        <f>ROUND(CU38*I38,2)</f>
        <v>0</v>
      </c>
      <c r="U38">
        <f>CV38*I38</f>
        <v>14.178486564</v>
      </c>
      <c r="V38">
        <f>CW38*I38</f>
        <v>0</v>
      </c>
      <c r="W38">
        <f>ROUND(CX38*I38,2)</f>
        <v>0</v>
      </c>
      <c r="X38">
        <f t="shared" si="25"/>
        <v>6953.8</v>
      </c>
      <c r="Y38">
        <f t="shared" si="25"/>
        <v>3772.81</v>
      </c>
      <c r="AA38">
        <v>41458276</v>
      </c>
      <c r="AB38">
        <f>ROUND((AC38+AD38+AF38),6)</f>
        <v>613.87699999999995</v>
      </c>
      <c r="AC38">
        <f>ROUND((ES38),6)</f>
        <v>0</v>
      </c>
      <c r="AD38">
        <f>ROUND(((((ET38*1.1))-((EU38*1.1)))+AE38),6)</f>
        <v>481.06299999999999</v>
      </c>
      <c r="AE38">
        <f>ROUND(((EU38*1.1)),6)</f>
        <v>145.761</v>
      </c>
      <c r="AF38">
        <f>ROUND(((EV38*1.1)),6)</f>
        <v>132.81399999999999</v>
      </c>
      <c r="AG38">
        <f>ROUND((AP38),6)</f>
        <v>0</v>
      </c>
      <c r="AH38">
        <f>((EW38*1.1))</f>
        <v>11.880000000000003</v>
      </c>
      <c r="AI38">
        <f>((EX38*1.1))</f>
        <v>0</v>
      </c>
      <c r="AJ38">
        <f>(AS38)</f>
        <v>0</v>
      </c>
      <c r="AK38">
        <v>558.07000000000005</v>
      </c>
      <c r="AL38">
        <v>0</v>
      </c>
      <c r="AM38">
        <v>437.33</v>
      </c>
      <c r="AN38">
        <v>132.51</v>
      </c>
      <c r="AO38">
        <v>120.74</v>
      </c>
      <c r="AP38">
        <v>0</v>
      </c>
      <c r="AQ38">
        <v>10.8</v>
      </c>
      <c r="AR38">
        <v>0</v>
      </c>
      <c r="AS38">
        <v>0</v>
      </c>
      <c r="AT38">
        <v>94</v>
      </c>
      <c r="AU38">
        <v>51</v>
      </c>
      <c r="AV38">
        <v>1.0469999999999999</v>
      </c>
      <c r="AW38">
        <v>1</v>
      </c>
      <c r="AZ38">
        <v>1</v>
      </c>
      <c r="BA38">
        <v>46.67</v>
      </c>
      <c r="BB38">
        <v>21.81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61</v>
      </c>
      <c r="BM38">
        <v>10</v>
      </c>
      <c r="BN38">
        <v>0</v>
      </c>
      <c r="BO38" t="s">
        <v>58</v>
      </c>
      <c r="BP38">
        <v>1</v>
      </c>
      <c r="BQ38">
        <v>30</v>
      </c>
      <c r="BR38">
        <v>0</v>
      </c>
      <c r="BS38">
        <v>46.67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94</v>
      </c>
      <c r="CA38">
        <v>51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457</v>
      </c>
      <c r="CO38">
        <v>0</v>
      </c>
      <c r="CP38">
        <f>(P38+Q38+S38)</f>
        <v>19919.650000000001</v>
      </c>
      <c r="CQ38">
        <f>ROUND((ROUND((AC38*AW38*1),2)*BC38),2)</f>
        <v>0</v>
      </c>
      <c r="CR38">
        <f>(ROUND((ROUND((((ET38*1.1))*AV38*1),2)*BB38),2)+ROUND((ROUND(((AE38-((EU38*1.1)))*AV38*1),2)*BS38),2))</f>
        <v>10985.04</v>
      </c>
      <c r="CS38">
        <f>ROUND((ROUND((AE38*AV38*1),2)*BS38),2)</f>
        <v>7122.31</v>
      </c>
      <c r="CT38">
        <f>ROUND((ROUND((AF38*AV38*1),2)*BA38),2)</f>
        <v>6489.93</v>
      </c>
      <c r="CU38">
        <f>AG38</f>
        <v>0</v>
      </c>
      <c r="CV38">
        <f>(AH38*AV38)</f>
        <v>12.438360000000001</v>
      </c>
      <c r="CW38">
        <f t="shared" si="26"/>
        <v>0</v>
      </c>
      <c r="CX38">
        <f t="shared" si="26"/>
        <v>0</v>
      </c>
      <c r="CY38">
        <f>S38*(BZ38/100)</f>
        <v>6953.8003999999992</v>
      </c>
      <c r="CZ38">
        <f>S38*(CA38/100)</f>
        <v>3772.8065999999999</v>
      </c>
      <c r="DB38">
        <v>10</v>
      </c>
      <c r="DC38" t="s">
        <v>3</v>
      </c>
      <c r="DD38" t="s">
        <v>3</v>
      </c>
      <c r="DE38" t="s">
        <v>36</v>
      </c>
      <c r="DF38" t="s">
        <v>36</v>
      </c>
      <c r="DG38" t="s">
        <v>36</v>
      </c>
      <c r="DH38" t="s">
        <v>3</v>
      </c>
      <c r="DI38" t="s">
        <v>36</v>
      </c>
      <c r="DJ38" t="s">
        <v>36</v>
      </c>
      <c r="DK38" t="s">
        <v>3</v>
      </c>
      <c r="DL38" t="s">
        <v>3</v>
      </c>
      <c r="DM38" t="s">
        <v>3</v>
      </c>
      <c r="DN38">
        <v>98</v>
      </c>
      <c r="DO38">
        <v>77</v>
      </c>
      <c r="DP38">
        <v>1.0469999999999999</v>
      </c>
      <c r="DQ38">
        <v>1</v>
      </c>
      <c r="DU38">
        <v>1013</v>
      </c>
      <c r="DV38" t="s">
        <v>60</v>
      </c>
      <c r="DW38" t="s">
        <v>60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40096376</v>
      </c>
      <c r="EF38">
        <v>30</v>
      </c>
      <c r="EG38" t="s">
        <v>18</v>
      </c>
      <c r="EH38">
        <v>0</v>
      </c>
      <c r="EI38" t="s">
        <v>3</v>
      </c>
      <c r="EJ38">
        <v>1</v>
      </c>
      <c r="EK38">
        <v>10</v>
      </c>
      <c r="EL38" t="s">
        <v>62</v>
      </c>
      <c r="EM38" t="s">
        <v>63</v>
      </c>
      <c r="EO38" t="s">
        <v>37</v>
      </c>
      <c r="EQ38">
        <v>0</v>
      </c>
      <c r="ER38">
        <v>558.07000000000005</v>
      </c>
      <c r="ES38">
        <v>0</v>
      </c>
      <c r="ET38">
        <v>437.33</v>
      </c>
      <c r="EU38">
        <v>132.51</v>
      </c>
      <c r="EV38">
        <v>120.74</v>
      </c>
      <c r="EW38">
        <v>10.8</v>
      </c>
      <c r="EX38">
        <v>0</v>
      </c>
      <c r="EY38">
        <v>0</v>
      </c>
      <c r="FQ38">
        <v>0</v>
      </c>
      <c r="FR38">
        <f>ROUND(IF(BI38=3,GM38,0),2)</f>
        <v>0</v>
      </c>
      <c r="FS38">
        <v>0</v>
      </c>
      <c r="FX38">
        <v>98</v>
      </c>
      <c r="FY38">
        <v>77</v>
      </c>
      <c r="GA38" t="s">
        <v>3</v>
      </c>
      <c r="GD38">
        <v>0</v>
      </c>
      <c r="GF38">
        <v>1267465901</v>
      </c>
      <c r="GG38">
        <v>2</v>
      </c>
      <c r="GH38">
        <v>1</v>
      </c>
      <c r="GI38">
        <v>2</v>
      </c>
      <c r="GJ38">
        <v>0</v>
      </c>
      <c r="GK38">
        <f>ROUND(R38*(R12)/100,2)</f>
        <v>12989.94</v>
      </c>
      <c r="GL38">
        <f>ROUND(IF(AND(BH38=3,BI38=3,FS38&lt;&gt;0),P38,0),2)</f>
        <v>0</v>
      </c>
      <c r="GM38">
        <f>ROUND(O38+X38+Y38+GK38,2)+GX38</f>
        <v>43636.2</v>
      </c>
      <c r="GN38">
        <f>IF(OR(BI38=0,BI38=1),GM38-GX38,0)</f>
        <v>43636.2</v>
      </c>
      <c r="GO38">
        <f>IF(BI38=2,GM38-GX38,0)</f>
        <v>0</v>
      </c>
      <c r="GP38">
        <f>IF(BI38=4,GM38-GX38,0)</f>
        <v>0</v>
      </c>
      <c r="GR38">
        <v>0</v>
      </c>
      <c r="GS38">
        <v>3</v>
      </c>
      <c r="GT38">
        <v>0</v>
      </c>
      <c r="GU38" t="s">
        <v>3</v>
      </c>
      <c r="GV38">
        <f>ROUND((GT38),6)</f>
        <v>0</v>
      </c>
      <c r="GW38">
        <v>1</v>
      </c>
      <c r="GX38">
        <f>ROUND(HC38*I38,2)</f>
        <v>0</v>
      </c>
      <c r="HA38">
        <v>0</v>
      </c>
      <c r="HB38">
        <v>0</v>
      </c>
      <c r="HC38">
        <f>GV38*GW38</f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40" spans="1:245" x14ac:dyDescent="0.2">
      <c r="A40" s="2">
        <v>51</v>
      </c>
      <c r="B40" s="2">
        <f>B24</f>
        <v>1</v>
      </c>
      <c r="C40" s="2">
        <f>A24</f>
        <v>4</v>
      </c>
      <c r="D40" s="2">
        <f>ROW(A24)</f>
        <v>24</v>
      </c>
      <c r="E40" s="2"/>
      <c r="F40" s="2" t="str">
        <f>IF(F24&lt;&gt;"",F24,"")</f>
        <v>Новый раздел</v>
      </c>
      <c r="G40" s="2" t="str">
        <f>IF(G24&lt;&gt;"",G24,"")</f>
        <v>Строительные работы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27">ROUND(AB40,2)</f>
        <v>207193.12</v>
      </c>
      <c r="P40" s="2">
        <f t="shared" si="27"/>
        <v>0</v>
      </c>
      <c r="Q40" s="2">
        <f t="shared" si="27"/>
        <v>63704.34</v>
      </c>
      <c r="R40" s="2">
        <f t="shared" si="27"/>
        <v>25219.53</v>
      </c>
      <c r="S40" s="2">
        <f t="shared" si="27"/>
        <v>143488.78</v>
      </c>
      <c r="T40" s="2">
        <f t="shared" si="27"/>
        <v>0</v>
      </c>
      <c r="U40" s="2">
        <f>AH40</f>
        <v>295.05016361480006</v>
      </c>
      <c r="V40" s="2">
        <f>AI40</f>
        <v>0</v>
      </c>
      <c r="W40" s="2">
        <f>ROUND(AJ40,2)</f>
        <v>0</v>
      </c>
      <c r="X40" s="2">
        <f>ROUND(AK40,2)</f>
        <v>125529.2</v>
      </c>
      <c r="Y40" s="2">
        <f>ROUND(AL40,2)</f>
        <v>59821.77</v>
      </c>
      <c r="Z40" s="2"/>
      <c r="AA40" s="2"/>
      <c r="AB40" s="2">
        <f>ROUND(SUMIF(AA28:AA38,"=41458276",O28:O38),2)</f>
        <v>207193.12</v>
      </c>
      <c r="AC40" s="2">
        <f>ROUND(SUMIF(AA28:AA38,"=41458276",P28:P38),2)</f>
        <v>0</v>
      </c>
      <c r="AD40" s="2">
        <f>ROUND(SUMIF(AA28:AA38,"=41458276",Q28:Q38),2)</f>
        <v>63704.34</v>
      </c>
      <c r="AE40" s="2">
        <f>ROUND(SUMIF(AA28:AA38,"=41458276",R28:R38),2)</f>
        <v>25219.53</v>
      </c>
      <c r="AF40" s="2">
        <f>ROUND(SUMIF(AA28:AA38,"=41458276",S28:S38),2)</f>
        <v>143488.78</v>
      </c>
      <c r="AG40" s="2">
        <f>ROUND(SUMIF(AA28:AA38,"=41458276",T28:T38),2)</f>
        <v>0</v>
      </c>
      <c r="AH40" s="2">
        <f>SUMIF(AA28:AA38,"=41458276",U28:U38)</f>
        <v>295.05016361480006</v>
      </c>
      <c r="AI40" s="2">
        <f>SUMIF(AA28:AA38,"=41458276",V28:V38)</f>
        <v>0</v>
      </c>
      <c r="AJ40" s="2">
        <f>ROUND(SUMIF(AA28:AA38,"=41458276",W28:W38),2)</f>
        <v>0</v>
      </c>
      <c r="AK40" s="2">
        <f>ROUND(SUMIF(AA28:AA38,"=41458276",X28:X38),2)</f>
        <v>125529.2</v>
      </c>
      <c r="AL40" s="2">
        <f>ROUND(SUMIF(AA28:AA38,"=41458276",Y28:Y38),2)</f>
        <v>59821.77</v>
      </c>
      <c r="AM40" s="2"/>
      <c r="AN40" s="2"/>
      <c r="AO40" s="2">
        <f t="shared" ref="AO40:BD40" si="28">ROUND(BX40,2)</f>
        <v>0</v>
      </c>
      <c r="AP40" s="2">
        <f t="shared" si="28"/>
        <v>0</v>
      </c>
      <c r="AQ40" s="2">
        <f t="shared" si="28"/>
        <v>0</v>
      </c>
      <c r="AR40" s="2">
        <f t="shared" si="28"/>
        <v>432895.35</v>
      </c>
      <c r="AS40" s="2">
        <f t="shared" si="28"/>
        <v>432895.35</v>
      </c>
      <c r="AT40" s="2">
        <f t="shared" si="28"/>
        <v>0</v>
      </c>
      <c r="AU40" s="2">
        <f t="shared" si="28"/>
        <v>0</v>
      </c>
      <c r="AV40" s="2">
        <f t="shared" si="28"/>
        <v>0</v>
      </c>
      <c r="AW40" s="2">
        <f t="shared" si="28"/>
        <v>0</v>
      </c>
      <c r="AX40" s="2">
        <f t="shared" si="28"/>
        <v>0</v>
      </c>
      <c r="AY40" s="2">
        <f t="shared" si="28"/>
        <v>0</v>
      </c>
      <c r="AZ40" s="2">
        <f t="shared" si="28"/>
        <v>0</v>
      </c>
      <c r="BA40" s="2">
        <f t="shared" si="28"/>
        <v>0</v>
      </c>
      <c r="BB40" s="2">
        <f t="shared" si="28"/>
        <v>0</v>
      </c>
      <c r="BC40" s="2">
        <f t="shared" si="28"/>
        <v>0</v>
      </c>
      <c r="BD40" s="2">
        <f t="shared" si="28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ROUND(SUMIF(AA28:AA38,"=41458276",FQ28:FQ38),2)</f>
        <v>0</v>
      </c>
      <c r="BY40" s="2">
        <f>ROUND(SUMIF(AA28:AA38,"=41458276",FR28:FR38),2)</f>
        <v>0</v>
      </c>
      <c r="BZ40" s="2">
        <f>ROUND(SUMIF(AA28:AA38,"=41458276",GL28:GL38),2)</f>
        <v>0</v>
      </c>
      <c r="CA40" s="2">
        <f>ROUND(SUMIF(AA28:AA38,"=41458276",GM28:GM38),2)</f>
        <v>432895.35</v>
      </c>
      <c r="CB40" s="2">
        <f>ROUND(SUMIF(AA28:AA38,"=41458276",GN28:GN38),2)</f>
        <v>432895.35</v>
      </c>
      <c r="CC40" s="2">
        <f>ROUND(SUMIF(AA28:AA38,"=41458276",GO28:GO38),2)</f>
        <v>0</v>
      </c>
      <c r="CD40" s="2">
        <f>ROUND(SUMIF(AA28:AA38,"=41458276",GP28:GP38),2)</f>
        <v>0</v>
      </c>
      <c r="CE40" s="2">
        <f>AC40-BX40</f>
        <v>0</v>
      </c>
      <c r="CF40" s="2">
        <f>AC40-BY40</f>
        <v>0</v>
      </c>
      <c r="CG40" s="2">
        <f>BX40-BZ40</f>
        <v>0</v>
      </c>
      <c r="CH40" s="2">
        <f>AC40-BX40-BY40+BZ40</f>
        <v>0</v>
      </c>
      <c r="CI40" s="2">
        <f>BY40-BZ40</f>
        <v>0</v>
      </c>
      <c r="CJ40" s="2">
        <f>ROUND(SUMIF(AA28:AA38,"=41458276",GX28:GX38),2)</f>
        <v>0</v>
      </c>
      <c r="CK40" s="2">
        <f>ROUND(SUMIF(AA28:AA38,"=41458276",GY28:GY38),2)</f>
        <v>0</v>
      </c>
      <c r="CL40" s="2">
        <f>ROUND(SUMIF(AA28:AA38,"=41458276",GZ28:GZ38),2)</f>
        <v>0</v>
      </c>
      <c r="CM40" s="2">
        <f>ROUND(SUMIF(AA28:AA38,"=41458276",HD28:HD38),2)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207193.12</v>
      </c>
      <c r="G42" s="4" t="s">
        <v>64</v>
      </c>
      <c r="H42" s="4" t="s">
        <v>65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207193.12</v>
      </c>
      <c r="X42" s="4">
        <v>1</v>
      </c>
      <c r="Y42" s="4">
        <v>207193.12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0</v>
      </c>
      <c r="G43" s="4" t="s">
        <v>66</v>
      </c>
      <c r="H43" s="4" t="s">
        <v>67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68</v>
      </c>
      <c r="H44" s="4" t="s">
        <v>69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0</v>
      </c>
      <c r="G45" s="4" t="s">
        <v>70</v>
      </c>
      <c r="H45" s="4" t="s">
        <v>71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0</v>
      </c>
      <c r="G46" s="4" t="s">
        <v>72</v>
      </c>
      <c r="H46" s="4" t="s">
        <v>73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74</v>
      </c>
      <c r="H47" s="4" t="s">
        <v>75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0</v>
      </c>
      <c r="G48" s="4" t="s">
        <v>76</v>
      </c>
      <c r="H48" s="4" t="s">
        <v>77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78</v>
      </c>
      <c r="H49" s="4" t="s">
        <v>79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80</v>
      </c>
      <c r="H50" s="4" t="s">
        <v>81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82</v>
      </c>
      <c r="H51" s="4" t="s">
        <v>83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63704.34</v>
      </c>
      <c r="G52" s="4" t="s">
        <v>84</v>
      </c>
      <c r="H52" s="4" t="s">
        <v>85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63704.34</v>
      </c>
      <c r="X52" s="4">
        <v>1</v>
      </c>
      <c r="Y52" s="4">
        <v>63704.34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86</v>
      </c>
      <c r="H53" s="4" t="s">
        <v>87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25219.53</v>
      </c>
      <c r="G54" s="4" t="s">
        <v>88</v>
      </c>
      <c r="H54" s="4" t="s">
        <v>89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25219.53</v>
      </c>
      <c r="X54" s="4">
        <v>1</v>
      </c>
      <c r="Y54" s="4">
        <v>25219.53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143488.78</v>
      </c>
      <c r="G55" s="4" t="s">
        <v>90</v>
      </c>
      <c r="H55" s="4" t="s">
        <v>91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143488.78</v>
      </c>
      <c r="X55" s="4">
        <v>1</v>
      </c>
      <c r="Y55" s="4">
        <v>143488.78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92</v>
      </c>
      <c r="H56" s="4" t="s">
        <v>93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432895.35</v>
      </c>
      <c r="G57" s="4" t="s">
        <v>94</v>
      </c>
      <c r="H57" s="4" t="s">
        <v>95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432895.35</v>
      </c>
      <c r="X57" s="4">
        <v>1</v>
      </c>
      <c r="Y57" s="4">
        <v>432895.35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0</v>
      </c>
      <c r="G58" s="4" t="s">
        <v>96</v>
      </c>
      <c r="H58" s="4" t="s">
        <v>97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98</v>
      </c>
      <c r="H59" s="4" t="s">
        <v>99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100</v>
      </c>
      <c r="H60" s="4" t="s">
        <v>101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102</v>
      </c>
      <c r="H61" s="4" t="s">
        <v>103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Source!U40</f>
        <v>295.05016361480006</v>
      </c>
      <c r="G62" s="4" t="s">
        <v>104</v>
      </c>
      <c r="H62" s="4" t="s">
        <v>105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-1</v>
      </c>
      <c r="P62" s="4"/>
      <c r="Q62" s="4"/>
      <c r="R62" s="4"/>
      <c r="S62" s="4"/>
      <c r="T62" s="4"/>
      <c r="U62" s="4"/>
      <c r="V62" s="4"/>
      <c r="W62" s="4">
        <v>295.05016361480006</v>
      </c>
      <c r="X62" s="4">
        <v>1</v>
      </c>
      <c r="Y62" s="4">
        <v>295.05016361480006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Source!V40</f>
        <v>0</v>
      </c>
      <c r="G63" s="4" t="s">
        <v>106</v>
      </c>
      <c r="H63" s="4" t="s">
        <v>107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-1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108</v>
      </c>
      <c r="H64" s="4" t="s">
        <v>109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110</v>
      </c>
      <c r="H65" s="4" t="s">
        <v>111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125529.2</v>
      </c>
      <c r="G66" s="4" t="s">
        <v>112</v>
      </c>
      <c r="H66" s="4" t="s">
        <v>113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125529.2</v>
      </c>
      <c r="X66" s="4">
        <v>1</v>
      </c>
      <c r="Y66" s="4">
        <v>125529.2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59821.77</v>
      </c>
      <c r="G67" s="4" t="s">
        <v>114</v>
      </c>
      <c r="H67" s="4" t="s">
        <v>115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59821.77</v>
      </c>
      <c r="X67" s="4">
        <v>1</v>
      </c>
      <c r="Y67" s="4">
        <v>59821.77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432895.35</v>
      </c>
      <c r="G68" s="4" t="s">
        <v>116</v>
      </c>
      <c r="H68" s="4" t="s">
        <v>117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432895.35</v>
      </c>
      <c r="X68" s="4">
        <v>1</v>
      </c>
      <c r="Y68" s="4">
        <v>432895.35</v>
      </c>
      <c r="Z68" s="4"/>
      <c r="AA68" s="4"/>
      <c r="AB68" s="4"/>
    </row>
    <row r="70" spans="1:245" x14ac:dyDescent="0.2">
      <c r="A70" s="1">
        <v>4</v>
      </c>
      <c r="B70" s="1">
        <v>1</v>
      </c>
      <c r="C70" s="1"/>
      <c r="D70" s="1">
        <f>ROW(A86)</f>
        <v>86</v>
      </c>
      <c r="E70" s="1"/>
      <c r="F70" s="1" t="s">
        <v>17</v>
      </c>
      <c r="G70" s="1" t="s">
        <v>118</v>
      </c>
      <c r="H70" s="1" t="s">
        <v>3</v>
      </c>
      <c r="I70" s="1">
        <v>0</v>
      </c>
      <c r="J70" s="1"/>
      <c r="K70" s="1">
        <v>0</v>
      </c>
      <c r="L70" s="1"/>
      <c r="M70" s="1" t="s">
        <v>3</v>
      </c>
      <c r="N70" s="1"/>
      <c r="O70" s="1"/>
      <c r="P70" s="1"/>
      <c r="Q70" s="1"/>
      <c r="R70" s="1"/>
      <c r="S70" s="1">
        <v>0</v>
      </c>
      <c r="T70" s="1"/>
      <c r="U70" s="1" t="s">
        <v>3</v>
      </c>
      <c r="V70" s="1">
        <v>0</v>
      </c>
      <c r="W70" s="1"/>
      <c r="X70" s="1"/>
      <c r="Y70" s="1"/>
      <c r="Z70" s="1"/>
      <c r="AA70" s="1"/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/>
      <c r="AI70" s="1"/>
      <c r="AJ70" s="1"/>
      <c r="AK70" s="1"/>
      <c r="AL70" s="1"/>
      <c r="AM70" s="1"/>
      <c r="AN70" s="1"/>
      <c r="AO70" s="1"/>
      <c r="AP70" s="1" t="s">
        <v>3</v>
      </c>
      <c r="AQ70" s="1" t="s">
        <v>3</v>
      </c>
      <c r="AR70" s="1" t="s">
        <v>3</v>
      </c>
      <c r="AS70" s="1"/>
      <c r="AT70" s="1"/>
      <c r="AU70" s="1"/>
      <c r="AV70" s="1"/>
      <c r="AW70" s="1"/>
      <c r="AX70" s="1"/>
      <c r="AY70" s="1"/>
      <c r="AZ70" s="1" t="s">
        <v>3</v>
      </c>
      <c r="BA70" s="1"/>
      <c r="BB70" s="1" t="s">
        <v>3</v>
      </c>
      <c r="BC70" s="1" t="s">
        <v>3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3</v>
      </c>
      <c r="BJ70" s="1" t="s">
        <v>3</v>
      </c>
      <c r="BK70" s="1" t="s">
        <v>3</v>
      </c>
      <c r="BL70" s="1" t="s">
        <v>3</v>
      </c>
      <c r="BM70" s="1" t="s">
        <v>3</v>
      </c>
      <c r="BN70" s="1" t="s">
        <v>3</v>
      </c>
      <c r="BO70" s="1" t="s">
        <v>3</v>
      </c>
      <c r="BP70" s="1" t="s">
        <v>3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>
        <v>0</v>
      </c>
    </row>
    <row r="72" spans="1:245" x14ac:dyDescent="0.2">
      <c r="A72" s="2">
        <v>52</v>
      </c>
      <c r="B72" s="2">
        <f t="shared" ref="B72:G72" si="29">B86</f>
        <v>1</v>
      </c>
      <c r="C72" s="2">
        <f t="shared" si="29"/>
        <v>4</v>
      </c>
      <c r="D72" s="2">
        <f t="shared" si="29"/>
        <v>70</v>
      </c>
      <c r="E72" s="2">
        <f t="shared" si="29"/>
        <v>0</v>
      </c>
      <c r="F72" s="2" t="str">
        <f t="shared" si="29"/>
        <v>Новый раздел</v>
      </c>
      <c r="G72" s="2" t="str">
        <f t="shared" si="29"/>
        <v>Монтажные работы</v>
      </c>
      <c r="H72" s="2"/>
      <c r="I72" s="2"/>
      <c r="J72" s="2"/>
      <c r="K72" s="2"/>
      <c r="L72" s="2"/>
      <c r="M72" s="2"/>
      <c r="N72" s="2"/>
      <c r="O72" s="2">
        <f t="shared" ref="O72:AT72" si="30">O86</f>
        <v>3780564.47</v>
      </c>
      <c r="P72" s="2">
        <f t="shared" si="30"/>
        <v>3169010.34</v>
      </c>
      <c r="Q72" s="2">
        <f t="shared" si="30"/>
        <v>135536.46</v>
      </c>
      <c r="R72" s="2">
        <f t="shared" si="30"/>
        <v>61984.3</v>
      </c>
      <c r="S72" s="2">
        <f t="shared" si="30"/>
        <v>476017.67</v>
      </c>
      <c r="T72" s="2">
        <f t="shared" si="30"/>
        <v>0</v>
      </c>
      <c r="U72" s="2">
        <f t="shared" si="30"/>
        <v>815.38414650000016</v>
      </c>
      <c r="V72" s="2">
        <f t="shared" si="30"/>
        <v>0</v>
      </c>
      <c r="W72" s="2">
        <f t="shared" si="30"/>
        <v>0</v>
      </c>
      <c r="X72" s="2">
        <f t="shared" si="30"/>
        <v>437936.27</v>
      </c>
      <c r="Y72" s="2">
        <f t="shared" si="30"/>
        <v>204687.59</v>
      </c>
      <c r="Z72" s="2">
        <f t="shared" si="30"/>
        <v>0</v>
      </c>
      <c r="AA72" s="2">
        <f t="shared" si="30"/>
        <v>0</v>
      </c>
      <c r="AB72" s="2">
        <f t="shared" si="30"/>
        <v>3780564.47</v>
      </c>
      <c r="AC72" s="2">
        <f t="shared" si="30"/>
        <v>3169010.34</v>
      </c>
      <c r="AD72" s="2">
        <f t="shared" si="30"/>
        <v>135536.46</v>
      </c>
      <c r="AE72" s="2">
        <f t="shared" si="30"/>
        <v>61984.3</v>
      </c>
      <c r="AF72" s="2">
        <f t="shared" si="30"/>
        <v>476017.67</v>
      </c>
      <c r="AG72" s="2">
        <f t="shared" si="30"/>
        <v>0</v>
      </c>
      <c r="AH72" s="2">
        <f t="shared" si="30"/>
        <v>815.38414650000016</v>
      </c>
      <c r="AI72" s="2">
        <f t="shared" si="30"/>
        <v>0</v>
      </c>
      <c r="AJ72" s="2">
        <f t="shared" si="30"/>
        <v>0</v>
      </c>
      <c r="AK72" s="2">
        <f t="shared" si="30"/>
        <v>437936.27</v>
      </c>
      <c r="AL72" s="2">
        <f t="shared" si="30"/>
        <v>204687.59</v>
      </c>
      <c r="AM72" s="2">
        <f t="shared" si="30"/>
        <v>0</v>
      </c>
      <c r="AN72" s="2">
        <f t="shared" si="30"/>
        <v>0</v>
      </c>
      <c r="AO72" s="2">
        <f t="shared" si="30"/>
        <v>0</v>
      </c>
      <c r="AP72" s="2">
        <f t="shared" si="30"/>
        <v>0</v>
      </c>
      <c r="AQ72" s="2">
        <f t="shared" si="30"/>
        <v>0</v>
      </c>
      <c r="AR72" s="2">
        <f t="shared" si="30"/>
        <v>4522363.2</v>
      </c>
      <c r="AS72" s="2">
        <f t="shared" si="30"/>
        <v>71420.87</v>
      </c>
      <c r="AT72" s="2">
        <f t="shared" si="30"/>
        <v>4450942.33</v>
      </c>
      <c r="AU72" s="2">
        <f t="shared" ref="AU72:BZ72" si="31">AU86</f>
        <v>0</v>
      </c>
      <c r="AV72" s="2">
        <f t="shared" si="31"/>
        <v>3169010.34</v>
      </c>
      <c r="AW72" s="2">
        <f t="shared" si="31"/>
        <v>3169010.34</v>
      </c>
      <c r="AX72" s="2">
        <f t="shared" si="31"/>
        <v>0</v>
      </c>
      <c r="AY72" s="2">
        <f t="shared" si="31"/>
        <v>3169010.34</v>
      </c>
      <c r="AZ72" s="2">
        <f t="shared" si="31"/>
        <v>0</v>
      </c>
      <c r="BA72" s="2">
        <f t="shared" si="31"/>
        <v>0</v>
      </c>
      <c r="BB72" s="2">
        <f t="shared" si="31"/>
        <v>0</v>
      </c>
      <c r="BC72" s="2">
        <f t="shared" si="31"/>
        <v>0</v>
      </c>
      <c r="BD72" s="2">
        <f t="shared" si="31"/>
        <v>0</v>
      </c>
      <c r="BE72" s="2">
        <f t="shared" si="31"/>
        <v>0</v>
      </c>
      <c r="BF72" s="2">
        <f t="shared" si="31"/>
        <v>0</v>
      </c>
      <c r="BG72" s="2">
        <f t="shared" si="31"/>
        <v>0</v>
      </c>
      <c r="BH72" s="2">
        <f t="shared" si="31"/>
        <v>0</v>
      </c>
      <c r="BI72" s="2">
        <f t="shared" si="31"/>
        <v>0</v>
      </c>
      <c r="BJ72" s="2">
        <f t="shared" si="31"/>
        <v>0</v>
      </c>
      <c r="BK72" s="2">
        <f t="shared" si="31"/>
        <v>0</v>
      </c>
      <c r="BL72" s="2">
        <f t="shared" si="31"/>
        <v>0</v>
      </c>
      <c r="BM72" s="2">
        <f t="shared" si="31"/>
        <v>0</v>
      </c>
      <c r="BN72" s="2">
        <f t="shared" si="31"/>
        <v>0</v>
      </c>
      <c r="BO72" s="2">
        <f t="shared" si="31"/>
        <v>0</v>
      </c>
      <c r="BP72" s="2">
        <f t="shared" si="31"/>
        <v>0</v>
      </c>
      <c r="BQ72" s="2">
        <f t="shared" si="31"/>
        <v>0</v>
      </c>
      <c r="BR72" s="2">
        <f t="shared" si="31"/>
        <v>0</v>
      </c>
      <c r="BS72" s="2">
        <f t="shared" si="31"/>
        <v>0</v>
      </c>
      <c r="BT72" s="2">
        <f t="shared" si="31"/>
        <v>0</v>
      </c>
      <c r="BU72" s="2">
        <f t="shared" si="31"/>
        <v>0</v>
      </c>
      <c r="BV72" s="2">
        <f t="shared" si="31"/>
        <v>0</v>
      </c>
      <c r="BW72" s="2">
        <f t="shared" si="31"/>
        <v>0</v>
      </c>
      <c r="BX72" s="2">
        <f t="shared" si="31"/>
        <v>0</v>
      </c>
      <c r="BY72" s="2">
        <f t="shared" si="31"/>
        <v>0</v>
      </c>
      <c r="BZ72" s="2">
        <f t="shared" si="31"/>
        <v>0</v>
      </c>
      <c r="CA72" s="2">
        <f t="shared" ref="CA72:DF72" si="32">CA86</f>
        <v>4522363.2</v>
      </c>
      <c r="CB72" s="2">
        <f t="shared" si="32"/>
        <v>71420.87</v>
      </c>
      <c r="CC72" s="2">
        <f t="shared" si="32"/>
        <v>4450942.33</v>
      </c>
      <c r="CD72" s="2">
        <f t="shared" si="32"/>
        <v>0</v>
      </c>
      <c r="CE72" s="2">
        <f t="shared" si="32"/>
        <v>3169010.34</v>
      </c>
      <c r="CF72" s="2">
        <f t="shared" si="32"/>
        <v>3169010.34</v>
      </c>
      <c r="CG72" s="2">
        <f t="shared" si="32"/>
        <v>0</v>
      </c>
      <c r="CH72" s="2">
        <f t="shared" si="32"/>
        <v>3169010.34</v>
      </c>
      <c r="CI72" s="2">
        <f t="shared" si="32"/>
        <v>0</v>
      </c>
      <c r="CJ72" s="2">
        <f t="shared" si="32"/>
        <v>0</v>
      </c>
      <c r="CK72" s="2">
        <f t="shared" si="32"/>
        <v>0</v>
      </c>
      <c r="CL72" s="2">
        <f t="shared" si="32"/>
        <v>0</v>
      </c>
      <c r="CM72" s="2">
        <f t="shared" si="32"/>
        <v>0</v>
      </c>
      <c r="CN72" s="2">
        <f t="shared" si="32"/>
        <v>0</v>
      </c>
      <c r="CO72" s="2">
        <f t="shared" si="32"/>
        <v>0</v>
      </c>
      <c r="CP72" s="2">
        <f t="shared" si="32"/>
        <v>0</v>
      </c>
      <c r="CQ72" s="2">
        <f t="shared" si="32"/>
        <v>0</v>
      </c>
      <c r="CR72" s="2">
        <f t="shared" si="32"/>
        <v>0</v>
      </c>
      <c r="CS72" s="2">
        <f t="shared" si="32"/>
        <v>0</v>
      </c>
      <c r="CT72" s="2">
        <f t="shared" si="32"/>
        <v>0</v>
      </c>
      <c r="CU72" s="2">
        <f t="shared" si="32"/>
        <v>0</v>
      </c>
      <c r="CV72" s="2">
        <f t="shared" si="32"/>
        <v>0</v>
      </c>
      <c r="CW72" s="2">
        <f t="shared" si="32"/>
        <v>0</v>
      </c>
      <c r="CX72" s="2">
        <f t="shared" si="32"/>
        <v>0</v>
      </c>
      <c r="CY72" s="2">
        <f t="shared" si="32"/>
        <v>0</v>
      </c>
      <c r="CZ72" s="2">
        <f t="shared" si="32"/>
        <v>0</v>
      </c>
      <c r="DA72" s="2">
        <f t="shared" si="32"/>
        <v>0</v>
      </c>
      <c r="DB72" s="2">
        <f t="shared" si="32"/>
        <v>0</v>
      </c>
      <c r="DC72" s="2">
        <f t="shared" si="32"/>
        <v>0</v>
      </c>
      <c r="DD72" s="2">
        <f t="shared" si="32"/>
        <v>0</v>
      </c>
      <c r="DE72" s="2">
        <f t="shared" si="32"/>
        <v>0</v>
      </c>
      <c r="DF72" s="2">
        <f t="shared" si="32"/>
        <v>0</v>
      </c>
      <c r="DG72" s="3">
        <f t="shared" ref="DG72:EL72" si="33">DG86</f>
        <v>0</v>
      </c>
      <c r="DH72" s="3">
        <f t="shared" si="33"/>
        <v>0</v>
      </c>
      <c r="DI72" s="3">
        <f t="shared" si="33"/>
        <v>0</v>
      </c>
      <c r="DJ72" s="3">
        <f t="shared" si="33"/>
        <v>0</v>
      </c>
      <c r="DK72" s="3">
        <f t="shared" si="33"/>
        <v>0</v>
      </c>
      <c r="DL72" s="3">
        <f t="shared" si="33"/>
        <v>0</v>
      </c>
      <c r="DM72" s="3">
        <f t="shared" si="33"/>
        <v>0</v>
      </c>
      <c r="DN72" s="3">
        <f t="shared" si="33"/>
        <v>0</v>
      </c>
      <c r="DO72" s="3">
        <f t="shared" si="33"/>
        <v>0</v>
      </c>
      <c r="DP72" s="3">
        <f t="shared" si="33"/>
        <v>0</v>
      </c>
      <c r="DQ72" s="3">
        <f t="shared" si="33"/>
        <v>0</v>
      </c>
      <c r="DR72" s="3">
        <f t="shared" si="33"/>
        <v>0</v>
      </c>
      <c r="DS72" s="3">
        <f t="shared" si="33"/>
        <v>0</v>
      </c>
      <c r="DT72" s="3">
        <f t="shared" si="33"/>
        <v>0</v>
      </c>
      <c r="DU72" s="3">
        <f t="shared" si="33"/>
        <v>0</v>
      </c>
      <c r="DV72" s="3">
        <f t="shared" si="33"/>
        <v>0</v>
      </c>
      <c r="DW72" s="3">
        <f t="shared" si="33"/>
        <v>0</v>
      </c>
      <c r="DX72" s="3">
        <f t="shared" si="33"/>
        <v>0</v>
      </c>
      <c r="DY72" s="3">
        <f t="shared" si="33"/>
        <v>0</v>
      </c>
      <c r="DZ72" s="3">
        <f t="shared" si="33"/>
        <v>0</v>
      </c>
      <c r="EA72" s="3">
        <f t="shared" si="33"/>
        <v>0</v>
      </c>
      <c r="EB72" s="3">
        <f t="shared" si="33"/>
        <v>0</v>
      </c>
      <c r="EC72" s="3">
        <f t="shared" si="33"/>
        <v>0</v>
      </c>
      <c r="ED72" s="3">
        <f t="shared" si="33"/>
        <v>0</v>
      </c>
      <c r="EE72" s="3">
        <f t="shared" si="33"/>
        <v>0</v>
      </c>
      <c r="EF72" s="3">
        <f t="shared" si="33"/>
        <v>0</v>
      </c>
      <c r="EG72" s="3">
        <f t="shared" si="33"/>
        <v>0</v>
      </c>
      <c r="EH72" s="3">
        <f t="shared" si="33"/>
        <v>0</v>
      </c>
      <c r="EI72" s="3">
        <f t="shared" si="33"/>
        <v>0</v>
      </c>
      <c r="EJ72" s="3">
        <f t="shared" si="33"/>
        <v>0</v>
      </c>
      <c r="EK72" s="3">
        <f t="shared" si="33"/>
        <v>0</v>
      </c>
      <c r="EL72" s="3">
        <f t="shared" si="33"/>
        <v>0</v>
      </c>
      <c r="EM72" s="3">
        <f t="shared" ref="EM72:FR72" si="34">EM86</f>
        <v>0</v>
      </c>
      <c r="EN72" s="3">
        <f t="shared" si="34"/>
        <v>0</v>
      </c>
      <c r="EO72" s="3">
        <f t="shared" si="34"/>
        <v>0</v>
      </c>
      <c r="EP72" s="3">
        <f t="shared" si="34"/>
        <v>0</v>
      </c>
      <c r="EQ72" s="3">
        <f t="shared" si="34"/>
        <v>0</v>
      </c>
      <c r="ER72" s="3">
        <f t="shared" si="34"/>
        <v>0</v>
      </c>
      <c r="ES72" s="3">
        <f t="shared" si="34"/>
        <v>0</v>
      </c>
      <c r="ET72" s="3">
        <f t="shared" si="34"/>
        <v>0</v>
      </c>
      <c r="EU72" s="3">
        <f t="shared" si="34"/>
        <v>0</v>
      </c>
      <c r="EV72" s="3">
        <f t="shared" si="34"/>
        <v>0</v>
      </c>
      <c r="EW72" s="3">
        <f t="shared" si="34"/>
        <v>0</v>
      </c>
      <c r="EX72" s="3">
        <f t="shared" si="34"/>
        <v>0</v>
      </c>
      <c r="EY72" s="3">
        <f t="shared" si="34"/>
        <v>0</v>
      </c>
      <c r="EZ72" s="3">
        <f t="shared" si="34"/>
        <v>0</v>
      </c>
      <c r="FA72" s="3">
        <f t="shared" si="34"/>
        <v>0</v>
      </c>
      <c r="FB72" s="3">
        <f t="shared" si="34"/>
        <v>0</v>
      </c>
      <c r="FC72" s="3">
        <f t="shared" si="34"/>
        <v>0</v>
      </c>
      <c r="FD72" s="3">
        <f t="shared" si="34"/>
        <v>0</v>
      </c>
      <c r="FE72" s="3">
        <f t="shared" si="34"/>
        <v>0</v>
      </c>
      <c r="FF72" s="3">
        <f t="shared" si="34"/>
        <v>0</v>
      </c>
      <c r="FG72" s="3">
        <f t="shared" si="34"/>
        <v>0</v>
      </c>
      <c r="FH72" s="3">
        <f t="shared" si="34"/>
        <v>0</v>
      </c>
      <c r="FI72" s="3">
        <f t="shared" si="34"/>
        <v>0</v>
      </c>
      <c r="FJ72" s="3">
        <f t="shared" si="34"/>
        <v>0</v>
      </c>
      <c r="FK72" s="3">
        <f t="shared" si="34"/>
        <v>0</v>
      </c>
      <c r="FL72" s="3">
        <f t="shared" si="34"/>
        <v>0</v>
      </c>
      <c r="FM72" s="3">
        <f t="shared" si="34"/>
        <v>0</v>
      </c>
      <c r="FN72" s="3">
        <f t="shared" si="34"/>
        <v>0</v>
      </c>
      <c r="FO72" s="3">
        <f t="shared" si="34"/>
        <v>0</v>
      </c>
      <c r="FP72" s="3">
        <f t="shared" si="34"/>
        <v>0</v>
      </c>
      <c r="FQ72" s="3">
        <f t="shared" si="34"/>
        <v>0</v>
      </c>
      <c r="FR72" s="3">
        <f t="shared" si="34"/>
        <v>0</v>
      </c>
      <c r="FS72" s="3">
        <f t="shared" ref="FS72:GX72" si="35">FS86</f>
        <v>0</v>
      </c>
      <c r="FT72" s="3">
        <f t="shared" si="35"/>
        <v>0</v>
      </c>
      <c r="FU72" s="3">
        <f t="shared" si="35"/>
        <v>0</v>
      </c>
      <c r="FV72" s="3">
        <f t="shared" si="35"/>
        <v>0</v>
      </c>
      <c r="FW72" s="3">
        <f t="shared" si="35"/>
        <v>0</v>
      </c>
      <c r="FX72" s="3">
        <f t="shared" si="35"/>
        <v>0</v>
      </c>
      <c r="FY72" s="3">
        <f t="shared" si="35"/>
        <v>0</v>
      </c>
      <c r="FZ72" s="3">
        <f t="shared" si="35"/>
        <v>0</v>
      </c>
      <c r="GA72" s="3">
        <f t="shared" si="35"/>
        <v>0</v>
      </c>
      <c r="GB72" s="3">
        <f t="shared" si="35"/>
        <v>0</v>
      </c>
      <c r="GC72" s="3">
        <f t="shared" si="35"/>
        <v>0</v>
      </c>
      <c r="GD72" s="3">
        <f t="shared" si="35"/>
        <v>0</v>
      </c>
      <c r="GE72" s="3">
        <f t="shared" si="35"/>
        <v>0</v>
      </c>
      <c r="GF72" s="3">
        <f t="shared" si="35"/>
        <v>0</v>
      </c>
      <c r="GG72" s="3">
        <f t="shared" si="35"/>
        <v>0</v>
      </c>
      <c r="GH72" s="3">
        <f t="shared" si="35"/>
        <v>0</v>
      </c>
      <c r="GI72" s="3">
        <f t="shared" si="35"/>
        <v>0</v>
      </c>
      <c r="GJ72" s="3">
        <f t="shared" si="35"/>
        <v>0</v>
      </c>
      <c r="GK72" s="3">
        <f t="shared" si="35"/>
        <v>0</v>
      </c>
      <c r="GL72" s="3">
        <f t="shared" si="35"/>
        <v>0</v>
      </c>
      <c r="GM72" s="3">
        <f t="shared" si="35"/>
        <v>0</v>
      </c>
      <c r="GN72" s="3">
        <f t="shared" si="35"/>
        <v>0</v>
      </c>
      <c r="GO72" s="3">
        <f t="shared" si="35"/>
        <v>0</v>
      </c>
      <c r="GP72" s="3">
        <f t="shared" si="35"/>
        <v>0</v>
      </c>
      <c r="GQ72" s="3">
        <f t="shared" si="35"/>
        <v>0</v>
      </c>
      <c r="GR72" s="3">
        <f t="shared" si="35"/>
        <v>0</v>
      </c>
      <c r="GS72" s="3">
        <f t="shared" si="35"/>
        <v>0</v>
      </c>
      <c r="GT72" s="3">
        <f t="shared" si="35"/>
        <v>0</v>
      </c>
      <c r="GU72" s="3">
        <f t="shared" si="35"/>
        <v>0</v>
      </c>
      <c r="GV72" s="3">
        <f t="shared" si="35"/>
        <v>0</v>
      </c>
      <c r="GW72" s="3">
        <f t="shared" si="35"/>
        <v>0</v>
      </c>
      <c r="GX72" s="3">
        <f t="shared" si="35"/>
        <v>0</v>
      </c>
    </row>
    <row r="74" spans="1:245" x14ac:dyDescent="0.2">
      <c r="A74">
        <v>17</v>
      </c>
      <c r="B74">
        <v>1</v>
      </c>
      <c r="C74">
        <f>ROW(SmtRes!A16)</f>
        <v>16</v>
      </c>
      <c r="D74">
        <f>ROW(EtalonRes!A17)</f>
        <v>17</v>
      </c>
      <c r="E74" t="s">
        <v>119</v>
      </c>
      <c r="F74" t="s">
        <v>120</v>
      </c>
      <c r="G74" t="s">
        <v>121</v>
      </c>
      <c r="H74" t="s">
        <v>122</v>
      </c>
      <c r="I74">
        <f>ROUND(ROUND((371+147)/100,4),9)</f>
        <v>5.18</v>
      </c>
      <c r="J74">
        <v>0</v>
      </c>
      <c r="K74">
        <f>ROUND(ROUND((371+147)/100,4),9)</f>
        <v>5.18</v>
      </c>
      <c r="O74">
        <f t="shared" ref="O74:O84" si="36">ROUND(CP74,2)</f>
        <v>55981.39</v>
      </c>
      <c r="P74">
        <f t="shared" ref="P74:P84" si="37">ROUND((ROUND((AC74*AW74*I74),2)*BC74),2)</f>
        <v>0</v>
      </c>
      <c r="Q74">
        <f>(ROUND((ROUND((((ET74*1.1))*AV74*I74),2)*BB74),2)+ROUND((ROUND(((AE74-((EU74*1.1)))*AV74*I74),2)*BS74),2))</f>
        <v>34726.01</v>
      </c>
      <c r="R74">
        <f t="shared" ref="R74:R84" si="38">ROUND((ROUND((AE74*AV74*I74),2)*BS74),2)</f>
        <v>16363.44</v>
      </c>
      <c r="S74">
        <f t="shared" ref="S74:S84" si="39">ROUND((ROUND((AF74*AV74*I74),2)*BA74),2)</f>
        <v>21255.38</v>
      </c>
      <c r="T74">
        <f t="shared" ref="T74:T84" si="40">ROUND(CU74*I74,2)</f>
        <v>0</v>
      </c>
      <c r="U74">
        <f t="shared" ref="U74:U84" si="41">CV74*I74</f>
        <v>36.964977279999999</v>
      </c>
      <c r="V74">
        <f t="shared" ref="V74:V84" si="42">CW74*I74</f>
        <v>0</v>
      </c>
      <c r="W74">
        <f t="shared" ref="W74:W84" si="43">ROUND(CX74*I74,2)</f>
        <v>0</v>
      </c>
      <c r="X74">
        <f t="shared" ref="X74:X84" si="44">ROUND(CY74,2)</f>
        <v>19554.95</v>
      </c>
      <c r="Y74">
        <f t="shared" ref="Y74:Y84" si="45">ROUND(CZ74,2)</f>
        <v>9139.81</v>
      </c>
      <c r="AA74">
        <v>41458276</v>
      </c>
      <c r="AB74">
        <f t="shared" ref="AB74:AB84" si="46">ROUND((AC74+AD74+AF74),6)</f>
        <v>500.14800000000002</v>
      </c>
      <c r="AC74">
        <f t="shared" ref="AC74:AC84" si="47">ROUND((ES74),6)</f>
        <v>0</v>
      </c>
      <c r="AD74">
        <f>ROUND(((((ET74*1.1))-((EU74*1.1)))+AE74),6)</f>
        <v>417.74700000000001</v>
      </c>
      <c r="AE74">
        <f>ROUND(((EU74*1.1)),6)</f>
        <v>63.436999999999998</v>
      </c>
      <c r="AF74">
        <f>ROUND(((EV74*1.1)),6)</f>
        <v>82.400999999999996</v>
      </c>
      <c r="AG74">
        <f t="shared" ref="AG74:AG84" si="48">ROUND((AP74),6)</f>
        <v>0</v>
      </c>
      <c r="AH74">
        <f>((EW74*1.1))</f>
        <v>6.6880000000000006</v>
      </c>
      <c r="AI74">
        <f>((EX74*1.1))</f>
        <v>0</v>
      </c>
      <c r="AJ74">
        <f t="shared" ref="AJ74:AJ84" si="49">(AS74)</f>
        <v>0</v>
      </c>
      <c r="AK74">
        <v>454.68</v>
      </c>
      <c r="AL74">
        <v>0</v>
      </c>
      <c r="AM74">
        <v>379.77</v>
      </c>
      <c r="AN74">
        <v>57.67</v>
      </c>
      <c r="AO74">
        <v>74.91</v>
      </c>
      <c r="AP74">
        <v>0</v>
      </c>
      <c r="AQ74">
        <v>6.08</v>
      </c>
      <c r="AR74">
        <v>0</v>
      </c>
      <c r="AS74">
        <v>0</v>
      </c>
      <c r="AT74">
        <v>92</v>
      </c>
      <c r="AU74">
        <v>43</v>
      </c>
      <c r="AV74">
        <v>1.0669999999999999</v>
      </c>
      <c r="AW74">
        <v>1.081</v>
      </c>
      <c r="AZ74">
        <v>1</v>
      </c>
      <c r="BA74">
        <v>46.67</v>
      </c>
      <c r="BB74">
        <v>15.04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123</v>
      </c>
      <c r="BM74">
        <v>318</v>
      </c>
      <c r="BN74">
        <v>0</v>
      </c>
      <c r="BO74" t="s">
        <v>120</v>
      </c>
      <c r="BP74">
        <v>1</v>
      </c>
      <c r="BQ74">
        <v>40</v>
      </c>
      <c r="BR74">
        <v>0</v>
      </c>
      <c r="BS74">
        <v>46.67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92</v>
      </c>
      <c r="CA74">
        <v>43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457</v>
      </c>
      <c r="CO74">
        <v>0</v>
      </c>
      <c r="CP74">
        <f t="shared" ref="CP74:CP84" si="50">(P74+Q74+S74)</f>
        <v>55981.39</v>
      </c>
      <c r="CQ74">
        <f t="shared" ref="CQ74:CQ84" si="51">ROUND((ROUND((AC74*AW74*1),2)*BC74),2)</f>
        <v>0</v>
      </c>
      <c r="CR74">
        <f>(ROUND((ROUND((((ET74*1.1))*AV74*1),2)*BB74),2)+ROUND((ROUND(((AE74-((EU74*1.1)))*AV74*1),2)*BS74),2))</f>
        <v>6703.93</v>
      </c>
      <c r="CS74">
        <f t="shared" ref="CS74:CS84" si="52">ROUND((ROUND((AE74*AV74*1),2)*BS74),2)</f>
        <v>3159.09</v>
      </c>
      <c r="CT74">
        <f t="shared" ref="CT74:CT84" si="53">ROUND((ROUND((AF74*AV74*1),2)*BA74),2)</f>
        <v>4103.2299999999996</v>
      </c>
      <c r="CU74">
        <f t="shared" ref="CU74:CU84" si="54">AG74</f>
        <v>0</v>
      </c>
      <c r="CV74">
        <f t="shared" ref="CV74:CV84" si="55">(AH74*AV74)</f>
        <v>7.1360960000000002</v>
      </c>
      <c r="CW74">
        <f t="shared" ref="CW74:CW84" si="56">AI74</f>
        <v>0</v>
      </c>
      <c r="CX74">
        <f t="shared" ref="CX74:CX84" si="57">AJ74</f>
        <v>0</v>
      </c>
      <c r="CY74">
        <f t="shared" ref="CY74:CY84" si="58">S74*(BZ74/100)</f>
        <v>19554.949600000004</v>
      </c>
      <c r="CZ74">
        <f t="shared" ref="CZ74:CZ84" si="59">S74*(CA74/100)</f>
        <v>9139.8134000000009</v>
      </c>
      <c r="DB74">
        <v>11</v>
      </c>
      <c r="DC74" t="s">
        <v>3</v>
      </c>
      <c r="DD74" t="s">
        <v>3</v>
      </c>
      <c r="DE74" t="s">
        <v>36</v>
      </c>
      <c r="DF74" t="s">
        <v>36</v>
      </c>
      <c r="DG74" t="s">
        <v>36</v>
      </c>
      <c r="DH74" t="s">
        <v>3</v>
      </c>
      <c r="DI74" t="s">
        <v>36</v>
      </c>
      <c r="DJ74" t="s">
        <v>36</v>
      </c>
      <c r="DK74" t="s">
        <v>3</v>
      </c>
      <c r="DL74" t="s">
        <v>3</v>
      </c>
      <c r="DM74" t="s">
        <v>3</v>
      </c>
      <c r="DN74">
        <v>112</v>
      </c>
      <c r="DO74">
        <v>70</v>
      </c>
      <c r="DP74">
        <v>1.0669999999999999</v>
      </c>
      <c r="DQ74">
        <v>1.081</v>
      </c>
      <c r="DU74">
        <v>1013</v>
      </c>
      <c r="DV74" t="s">
        <v>122</v>
      </c>
      <c r="DW74" t="s">
        <v>122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40096640</v>
      </c>
      <c r="EF74">
        <v>40</v>
      </c>
      <c r="EG74" t="s">
        <v>124</v>
      </c>
      <c r="EH74">
        <v>0</v>
      </c>
      <c r="EI74" t="s">
        <v>3</v>
      </c>
      <c r="EJ74">
        <v>2</v>
      </c>
      <c r="EK74">
        <v>318</v>
      </c>
      <c r="EL74" t="s">
        <v>125</v>
      </c>
      <c r="EM74" t="s">
        <v>126</v>
      </c>
      <c r="EO74" t="s">
        <v>37</v>
      </c>
      <c r="EQ74">
        <v>0</v>
      </c>
      <c r="ER74">
        <v>454.68</v>
      </c>
      <c r="ES74">
        <v>0</v>
      </c>
      <c r="ET74">
        <v>379.77</v>
      </c>
      <c r="EU74">
        <v>57.67</v>
      </c>
      <c r="EV74">
        <v>74.91</v>
      </c>
      <c r="EW74">
        <v>6.08</v>
      </c>
      <c r="EX74">
        <v>0</v>
      </c>
      <c r="EY74">
        <v>0</v>
      </c>
      <c r="FQ74">
        <v>0</v>
      </c>
      <c r="FR74">
        <f t="shared" ref="FR74:FR84" si="60">ROUND(IF(BI74=3,GM74,0),2)</f>
        <v>0</v>
      </c>
      <c r="FS74">
        <v>2</v>
      </c>
      <c r="FX74">
        <v>112</v>
      </c>
      <c r="FY74">
        <v>70</v>
      </c>
      <c r="GA74" t="s">
        <v>3</v>
      </c>
      <c r="GD74">
        <v>0</v>
      </c>
      <c r="GF74">
        <v>-1223079340</v>
      </c>
      <c r="GG74">
        <v>2</v>
      </c>
      <c r="GH74">
        <v>1</v>
      </c>
      <c r="GI74">
        <v>2</v>
      </c>
      <c r="GJ74">
        <v>0</v>
      </c>
      <c r="GK74">
        <f>ROUND(R74*(R12)/100,2)</f>
        <v>26181.5</v>
      </c>
      <c r="GL74">
        <f t="shared" ref="GL74:GL84" si="61">ROUND(IF(AND(BH74=3,BI74=3,FS74&lt;&gt;0),P74,0),2)</f>
        <v>0</v>
      </c>
      <c r="GM74">
        <f t="shared" ref="GM74:GM84" si="62">ROUND(O74+X74+Y74+GK74,2)+GX74</f>
        <v>110857.65</v>
      </c>
      <c r="GN74">
        <f t="shared" ref="GN74:GN84" si="63">IF(OR(BI74=0,BI74=1),GM74-GX74,0)</f>
        <v>0</v>
      </c>
      <c r="GO74">
        <f t="shared" ref="GO74:GO84" si="64">IF(BI74=2,GM74-GX74,0)</f>
        <v>110857.65</v>
      </c>
      <c r="GP74">
        <f t="shared" ref="GP74:GP84" si="65">IF(BI74=4,GM74-GX74,0)</f>
        <v>0</v>
      </c>
      <c r="GR74">
        <v>0</v>
      </c>
      <c r="GS74">
        <v>3</v>
      </c>
      <c r="GT74">
        <v>0</v>
      </c>
      <c r="GU74" t="s">
        <v>3</v>
      </c>
      <c r="GV74">
        <f t="shared" ref="GV74:GV84" si="66">ROUND((GT74),6)</f>
        <v>0</v>
      </c>
      <c r="GW74">
        <v>1</v>
      </c>
      <c r="GX74">
        <f t="shared" ref="GX74:GX84" si="67">ROUND(HC74*I74,2)</f>
        <v>0</v>
      </c>
      <c r="HA74">
        <v>0</v>
      </c>
      <c r="HB74">
        <v>0</v>
      </c>
      <c r="HC74">
        <f t="shared" ref="HC74:HC84" si="68">GV74*GW74</f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45" x14ac:dyDescent="0.2">
      <c r="A75">
        <v>17</v>
      </c>
      <c r="B75">
        <v>1</v>
      </c>
      <c r="C75">
        <f>ROW(SmtRes!A18)</f>
        <v>18</v>
      </c>
      <c r="D75">
        <f>ROW(EtalonRes!A20)</f>
        <v>20</v>
      </c>
      <c r="E75" t="s">
        <v>127</v>
      </c>
      <c r="F75" t="s">
        <v>128</v>
      </c>
      <c r="G75" t="s">
        <v>129</v>
      </c>
      <c r="H75" t="s">
        <v>122</v>
      </c>
      <c r="I75">
        <f>ROUND(ROUND((371+147*3)/100,4),9)</f>
        <v>8.1199999999999992</v>
      </c>
      <c r="J75">
        <v>0</v>
      </c>
      <c r="K75">
        <f>ROUND(ROUND((371+147*3)/100,4),9)</f>
        <v>8.1199999999999992</v>
      </c>
      <c r="O75">
        <f t="shared" si="36"/>
        <v>28097.73</v>
      </c>
      <c r="P75">
        <f t="shared" si="37"/>
        <v>0</v>
      </c>
      <c r="Q75">
        <f>(ROUND((ROUND((((ET75*1.1))*AV75*I75),2)*BB75),2)+ROUND((ROUND(((AE75-((EU75*1.1)))*AV75*I75),2)*BS75),2))</f>
        <v>15603.7</v>
      </c>
      <c r="R75">
        <f t="shared" si="38"/>
        <v>7352.39</v>
      </c>
      <c r="S75">
        <f t="shared" si="39"/>
        <v>12494.03</v>
      </c>
      <c r="T75">
        <f t="shared" si="40"/>
        <v>0</v>
      </c>
      <c r="U75">
        <f t="shared" si="41"/>
        <v>21.729412319999998</v>
      </c>
      <c r="V75">
        <f t="shared" si="42"/>
        <v>0</v>
      </c>
      <c r="W75">
        <f t="shared" si="43"/>
        <v>0</v>
      </c>
      <c r="X75">
        <f t="shared" si="44"/>
        <v>11494.51</v>
      </c>
      <c r="Y75">
        <f t="shared" si="45"/>
        <v>5372.43</v>
      </c>
      <c r="AA75">
        <v>41458276</v>
      </c>
      <c r="AB75">
        <f t="shared" si="46"/>
        <v>150.64500000000001</v>
      </c>
      <c r="AC75">
        <f t="shared" si="47"/>
        <v>0</v>
      </c>
      <c r="AD75">
        <f>ROUND(((((ET75*1.1))-((EU75*1.1)))+AE75),6)</f>
        <v>119.746</v>
      </c>
      <c r="AE75">
        <f>ROUND(((EU75*1.1)),6)</f>
        <v>18.183</v>
      </c>
      <c r="AF75">
        <f>ROUND(((EV75*1.1)),6)</f>
        <v>30.899000000000001</v>
      </c>
      <c r="AG75">
        <f t="shared" si="48"/>
        <v>0</v>
      </c>
      <c r="AH75">
        <f>((EW75*1.1))</f>
        <v>2.508</v>
      </c>
      <c r="AI75">
        <f>((EX75*1.1))</f>
        <v>0</v>
      </c>
      <c r="AJ75">
        <f t="shared" si="49"/>
        <v>0</v>
      </c>
      <c r="AK75">
        <v>136.94999999999999</v>
      </c>
      <c r="AL75">
        <v>0</v>
      </c>
      <c r="AM75">
        <v>108.86</v>
      </c>
      <c r="AN75">
        <v>16.53</v>
      </c>
      <c r="AO75">
        <v>28.09</v>
      </c>
      <c r="AP75">
        <v>0</v>
      </c>
      <c r="AQ75">
        <v>2.2799999999999998</v>
      </c>
      <c r="AR75">
        <v>0</v>
      </c>
      <c r="AS75">
        <v>0</v>
      </c>
      <c r="AT75">
        <v>92</v>
      </c>
      <c r="AU75">
        <v>43</v>
      </c>
      <c r="AV75">
        <v>1.0669999999999999</v>
      </c>
      <c r="AW75">
        <v>1.081</v>
      </c>
      <c r="AZ75">
        <v>1</v>
      </c>
      <c r="BA75">
        <v>46.67</v>
      </c>
      <c r="BB75">
        <v>15.04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130</v>
      </c>
      <c r="BM75">
        <v>318</v>
      </c>
      <c r="BN75">
        <v>0</v>
      </c>
      <c r="BO75" t="s">
        <v>128</v>
      </c>
      <c r="BP75">
        <v>1</v>
      </c>
      <c r="BQ75">
        <v>40</v>
      </c>
      <c r="BR75">
        <v>0</v>
      </c>
      <c r="BS75">
        <v>46.67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92</v>
      </c>
      <c r="CA75">
        <v>43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457</v>
      </c>
      <c r="CO75">
        <v>0</v>
      </c>
      <c r="CP75">
        <f t="shared" si="50"/>
        <v>28097.730000000003</v>
      </c>
      <c r="CQ75">
        <f t="shared" si="51"/>
        <v>0</v>
      </c>
      <c r="CR75">
        <f>(ROUND((ROUND((((ET75*1.1))*AV75*1),2)*BB75),2)+ROUND((ROUND(((AE75-((EU75*1.1)))*AV75*1),2)*BS75),2))</f>
        <v>1921.66</v>
      </c>
      <c r="CS75">
        <f t="shared" si="52"/>
        <v>905.4</v>
      </c>
      <c r="CT75">
        <f t="shared" si="53"/>
        <v>1538.71</v>
      </c>
      <c r="CU75">
        <f t="shared" si="54"/>
        <v>0</v>
      </c>
      <c r="CV75">
        <f t="shared" si="55"/>
        <v>2.6760359999999999</v>
      </c>
      <c r="CW75">
        <f t="shared" si="56"/>
        <v>0</v>
      </c>
      <c r="CX75">
        <f t="shared" si="57"/>
        <v>0</v>
      </c>
      <c r="CY75">
        <f t="shared" si="58"/>
        <v>11494.507600000001</v>
      </c>
      <c r="CZ75">
        <f t="shared" si="59"/>
        <v>5372.4328999999998</v>
      </c>
      <c r="DB75">
        <v>12</v>
      </c>
      <c r="DC75" t="s">
        <v>3</v>
      </c>
      <c r="DD75" t="s">
        <v>3</v>
      </c>
      <c r="DE75" t="s">
        <v>36</v>
      </c>
      <c r="DF75" t="s">
        <v>36</v>
      </c>
      <c r="DG75" t="s">
        <v>36</v>
      </c>
      <c r="DH75" t="s">
        <v>3</v>
      </c>
      <c r="DI75" t="s">
        <v>36</v>
      </c>
      <c r="DJ75" t="s">
        <v>36</v>
      </c>
      <c r="DK75" t="s">
        <v>3</v>
      </c>
      <c r="DL75" t="s">
        <v>3</v>
      </c>
      <c r="DM75" t="s">
        <v>3</v>
      </c>
      <c r="DN75">
        <v>112</v>
      </c>
      <c r="DO75">
        <v>70</v>
      </c>
      <c r="DP75">
        <v>1.0669999999999999</v>
      </c>
      <c r="DQ75">
        <v>1.081</v>
      </c>
      <c r="DU75">
        <v>1013</v>
      </c>
      <c r="DV75" t="s">
        <v>122</v>
      </c>
      <c r="DW75" t="s">
        <v>122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40096640</v>
      </c>
      <c r="EF75">
        <v>40</v>
      </c>
      <c r="EG75" t="s">
        <v>124</v>
      </c>
      <c r="EH75">
        <v>0</v>
      </c>
      <c r="EI75" t="s">
        <v>3</v>
      </c>
      <c r="EJ75">
        <v>2</v>
      </c>
      <c r="EK75">
        <v>318</v>
      </c>
      <c r="EL75" t="s">
        <v>125</v>
      </c>
      <c r="EM75" t="s">
        <v>126</v>
      </c>
      <c r="EO75" t="s">
        <v>37</v>
      </c>
      <c r="EQ75">
        <v>0</v>
      </c>
      <c r="ER75">
        <v>136.94999999999999</v>
      </c>
      <c r="ES75">
        <v>0</v>
      </c>
      <c r="ET75">
        <v>108.86</v>
      </c>
      <c r="EU75">
        <v>16.53</v>
      </c>
      <c r="EV75">
        <v>28.09</v>
      </c>
      <c r="EW75">
        <v>2.2799999999999998</v>
      </c>
      <c r="EX75">
        <v>0</v>
      </c>
      <c r="EY75">
        <v>0</v>
      </c>
      <c r="FQ75">
        <v>0</v>
      </c>
      <c r="FR75">
        <f t="shared" si="60"/>
        <v>0</v>
      </c>
      <c r="FS75">
        <v>2</v>
      </c>
      <c r="FX75">
        <v>112</v>
      </c>
      <c r="FY75">
        <v>70</v>
      </c>
      <c r="GA75" t="s">
        <v>3</v>
      </c>
      <c r="GD75">
        <v>0</v>
      </c>
      <c r="GF75">
        <v>1815167484</v>
      </c>
      <c r="GG75">
        <v>2</v>
      </c>
      <c r="GH75">
        <v>1</v>
      </c>
      <c r="GI75">
        <v>2</v>
      </c>
      <c r="GJ75">
        <v>0</v>
      </c>
      <c r="GK75">
        <f>ROUND(R75*(R12)/100,2)</f>
        <v>11763.82</v>
      </c>
      <c r="GL75">
        <f t="shared" si="61"/>
        <v>0</v>
      </c>
      <c r="GM75">
        <f t="shared" si="62"/>
        <v>56728.49</v>
      </c>
      <c r="GN75">
        <f t="shared" si="63"/>
        <v>0</v>
      </c>
      <c r="GO75">
        <f t="shared" si="64"/>
        <v>56728.49</v>
      </c>
      <c r="GP75">
        <f t="shared" si="65"/>
        <v>0</v>
      </c>
      <c r="GR75">
        <v>0</v>
      </c>
      <c r="GS75">
        <v>3</v>
      </c>
      <c r="GT75">
        <v>0</v>
      </c>
      <c r="GU75" t="s">
        <v>3</v>
      </c>
      <c r="GV75">
        <f t="shared" si="66"/>
        <v>0</v>
      </c>
      <c r="GW75">
        <v>1</v>
      </c>
      <c r="GX75">
        <f t="shared" si="67"/>
        <v>0</v>
      </c>
      <c r="HA75">
        <v>0</v>
      </c>
      <c r="HB75">
        <v>0</v>
      </c>
      <c r="HC75">
        <f t="shared" si="68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">
      <c r="A76">
        <v>17</v>
      </c>
      <c r="B76">
        <v>1</v>
      </c>
      <c r="E76" t="s">
        <v>131</v>
      </c>
      <c r="F76" t="s">
        <v>132</v>
      </c>
      <c r="G76" t="s">
        <v>133</v>
      </c>
      <c r="H76" t="s">
        <v>134</v>
      </c>
      <c r="I76">
        <f>ROUND(ROUND(79.47,4),9)</f>
        <v>79.47</v>
      </c>
      <c r="J76">
        <v>0</v>
      </c>
      <c r="K76">
        <f>ROUND(ROUND(79.47,4),9)</f>
        <v>79.47</v>
      </c>
      <c r="O76">
        <f t="shared" si="36"/>
        <v>71420.87</v>
      </c>
      <c r="P76">
        <f t="shared" si="37"/>
        <v>71420.87</v>
      </c>
      <c r="Q76">
        <f>(ROUND((ROUND(((ET76)*AV76*I76),2)*BB76),2)+ROUND((ROUND(((AE76-(EU76))*AV76*I76),2)*BS76),2))</f>
        <v>0</v>
      </c>
      <c r="R76">
        <f t="shared" si="38"/>
        <v>0</v>
      </c>
      <c r="S76">
        <f t="shared" si="39"/>
        <v>0</v>
      </c>
      <c r="T76">
        <f t="shared" si="40"/>
        <v>0</v>
      </c>
      <c r="U76">
        <f t="shared" si="41"/>
        <v>0</v>
      </c>
      <c r="V76">
        <f t="shared" si="42"/>
        <v>0</v>
      </c>
      <c r="W76">
        <f t="shared" si="43"/>
        <v>0</v>
      </c>
      <c r="X76">
        <f t="shared" si="44"/>
        <v>0</v>
      </c>
      <c r="Y76">
        <f t="shared" si="45"/>
        <v>0</v>
      </c>
      <c r="AA76">
        <v>41458276</v>
      </c>
      <c r="AB76">
        <f t="shared" si="46"/>
        <v>104.99</v>
      </c>
      <c r="AC76">
        <f t="shared" si="47"/>
        <v>104.99</v>
      </c>
      <c r="AD76">
        <f>ROUND((((ET76)-(EU76))+AE76),6)</f>
        <v>0</v>
      </c>
      <c r="AE76">
        <f>ROUND((EU76),6)</f>
        <v>0</v>
      </c>
      <c r="AF76">
        <f>ROUND((EV76),6)</f>
        <v>0</v>
      </c>
      <c r="AG76">
        <f t="shared" si="48"/>
        <v>0</v>
      </c>
      <c r="AH76">
        <f>(EW76)</f>
        <v>0</v>
      </c>
      <c r="AI76">
        <f>(EX76)</f>
        <v>0</v>
      </c>
      <c r="AJ76">
        <f t="shared" si="49"/>
        <v>0</v>
      </c>
      <c r="AK76">
        <v>104.99</v>
      </c>
      <c r="AL76">
        <v>104.99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8.56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135</v>
      </c>
      <c r="BM76">
        <v>1617</v>
      </c>
      <c r="BN76">
        <v>0</v>
      </c>
      <c r="BO76" t="s">
        <v>132</v>
      </c>
      <c r="BP76">
        <v>1</v>
      </c>
      <c r="BQ76">
        <v>200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50"/>
        <v>71420.87</v>
      </c>
      <c r="CQ76">
        <f t="shared" si="51"/>
        <v>898.71</v>
      </c>
      <c r="CR76">
        <f>(ROUND((ROUND(((ET76)*AV76*1),2)*BB76),2)+ROUND((ROUND(((AE76-(EU76))*AV76*1),2)*BS76),2))</f>
        <v>0</v>
      </c>
      <c r="CS76">
        <f t="shared" si="52"/>
        <v>0</v>
      </c>
      <c r="CT76">
        <f t="shared" si="53"/>
        <v>0</v>
      </c>
      <c r="CU76">
        <f t="shared" si="54"/>
        <v>0</v>
      </c>
      <c r="CV76">
        <f t="shared" si="55"/>
        <v>0</v>
      </c>
      <c r="CW76">
        <f t="shared" si="56"/>
        <v>0</v>
      </c>
      <c r="CX76">
        <f t="shared" si="57"/>
        <v>0</v>
      </c>
      <c r="CY76">
        <f t="shared" si="58"/>
        <v>0</v>
      </c>
      <c r="CZ76">
        <f t="shared" si="59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1007</v>
      </c>
      <c r="DV76" t="s">
        <v>134</v>
      </c>
      <c r="DW76" t="s">
        <v>134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40097939</v>
      </c>
      <c r="EF76">
        <v>200</v>
      </c>
      <c r="EG76" t="s">
        <v>136</v>
      </c>
      <c r="EH76">
        <v>0</v>
      </c>
      <c r="EI76" t="s">
        <v>3</v>
      </c>
      <c r="EJ76">
        <v>1</v>
      </c>
      <c r="EK76">
        <v>1617</v>
      </c>
      <c r="EL76" t="s">
        <v>137</v>
      </c>
      <c r="EM76" t="s">
        <v>138</v>
      </c>
      <c r="EO76" t="s">
        <v>3</v>
      </c>
      <c r="EQ76">
        <v>0</v>
      </c>
      <c r="ER76">
        <v>104.99</v>
      </c>
      <c r="ES76">
        <v>104.99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FQ76">
        <v>0</v>
      </c>
      <c r="FR76">
        <f t="shared" si="60"/>
        <v>0</v>
      </c>
      <c r="FS76">
        <v>0</v>
      </c>
      <c r="FX76">
        <v>0</v>
      </c>
      <c r="FY76">
        <v>0</v>
      </c>
      <c r="GA76" t="s">
        <v>3</v>
      </c>
      <c r="GD76">
        <v>0</v>
      </c>
      <c r="GF76">
        <v>1061610425</v>
      </c>
      <c r="GG76">
        <v>2</v>
      </c>
      <c r="GH76">
        <v>1</v>
      </c>
      <c r="GI76">
        <v>2</v>
      </c>
      <c r="GJ76">
        <v>0</v>
      </c>
      <c r="GK76">
        <f>ROUND(R76*(R12)/100,2)</f>
        <v>0</v>
      </c>
      <c r="GL76">
        <f t="shared" si="61"/>
        <v>0</v>
      </c>
      <c r="GM76">
        <f t="shared" si="62"/>
        <v>71420.87</v>
      </c>
      <c r="GN76">
        <f t="shared" si="63"/>
        <v>71420.87</v>
      </c>
      <c r="GO76">
        <f t="shared" si="64"/>
        <v>0</v>
      </c>
      <c r="GP76">
        <f t="shared" si="65"/>
        <v>0</v>
      </c>
      <c r="GR76">
        <v>0</v>
      </c>
      <c r="GS76">
        <v>3</v>
      </c>
      <c r="GT76">
        <v>0</v>
      </c>
      <c r="GU76" t="s">
        <v>3</v>
      </c>
      <c r="GV76">
        <f t="shared" si="66"/>
        <v>0</v>
      </c>
      <c r="GW76">
        <v>1</v>
      </c>
      <c r="GX76">
        <f t="shared" si="67"/>
        <v>0</v>
      </c>
      <c r="HA76">
        <v>0</v>
      </c>
      <c r="HB76">
        <v>0</v>
      </c>
      <c r="HC76">
        <f t="shared" si="68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7" spans="1:245" x14ac:dyDescent="0.2">
      <c r="A77">
        <v>17</v>
      </c>
      <c r="B77">
        <v>1</v>
      </c>
      <c r="C77">
        <f>ROW(SmtRes!A29)</f>
        <v>29</v>
      </c>
      <c r="D77">
        <f>ROW(EtalonRes!A33)</f>
        <v>33</v>
      </c>
      <c r="E77" t="s">
        <v>139</v>
      </c>
      <c r="F77" t="s">
        <v>140</v>
      </c>
      <c r="G77" t="s">
        <v>141</v>
      </c>
      <c r="H77" t="s">
        <v>122</v>
      </c>
      <c r="I77">
        <f>ROUND(ROUND(((371*2+147*4)*1.02)/100,4),9)</f>
        <v>13.566000000000001</v>
      </c>
      <c r="J77">
        <v>0</v>
      </c>
      <c r="K77">
        <f>ROUND(ROUND(((371*2+147*4)*1.02)/100,4),9)</f>
        <v>13.566000000000001</v>
      </c>
      <c r="O77">
        <f t="shared" si="36"/>
        <v>363536.83</v>
      </c>
      <c r="P77">
        <f t="shared" si="37"/>
        <v>13493.14</v>
      </c>
      <c r="Q77">
        <f>(ROUND((ROUND((((ET77*1.1))*AV77*I77),2)*BB77),2)+ROUND((ROUND(((AE77-((EU77*1.1)))*AV77*I77),2)*BS77),2))</f>
        <v>59833.760000000002</v>
      </c>
      <c r="R77">
        <f t="shared" si="38"/>
        <v>25986.32</v>
      </c>
      <c r="S77">
        <f t="shared" si="39"/>
        <v>290209.93</v>
      </c>
      <c r="T77">
        <f t="shared" si="40"/>
        <v>0</v>
      </c>
      <c r="U77">
        <f t="shared" si="41"/>
        <v>504.74053014000009</v>
      </c>
      <c r="V77">
        <f t="shared" si="42"/>
        <v>0</v>
      </c>
      <c r="W77">
        <f t="shared" si="43"/>
        <v>0</v>
      </c>
      <c r="X77">
        <f t="shared" si="44"/>
        <v>266993.14</v>
      </c>
      <c r="Y77">
        <f t="shared" si="45"/>
        <v>124790.27</v>
      </c>
      <c r="AA77">
        <v>41458276</v>
      </c>
      <c r="AB77">
        <f t="shared" si="46"/>
        <v>770.59100000000001</v>
      </c>
      <c r="AC77">
        <f t="shared" si="47"/>
        <v>52.94</v>
      </c>
      <c r="AD77">
        <f>ROUND(((((ET77*1.1))-((EU77*1.1)))+AE77),6)</f>
        <v>288.05700000000002</v>
      </c>
      <c r="AE77">
        <f>ROUND(((EU77*1.1)),6)</f>
        <v>38.466999999999999</v>
      </c>
      <c r="AF77">
        <f>ROUND(((EV77*1.1)),6)</f>
        <v>429.59399999999999</v>
      </c>
      <c r="AG77">
        <f t="shared" si="48"/>
        <v>0</v>
      </c>
      <c r="AH77">
        <f>((EW77*1.1))</f>
        <v>34.870000000000005</v>
      </c>
      <c r="AI77">
        <f>((EX77*1.1))</f>
        <v>0</v>
      </c>
      <c r="AJ77">
        <f t="shared" si="49"/>
        <v>0</v>
      </c>
      <c r="AK77">
        <v>705.35</v>
      </c>
      <c r="AL77">
        <v>52.94</v>
      </c>
      <c r="AM77">
        <v>261.87</v>
      </c>
      <c r="AN77">
        <v>34.97</v>
      </c>
      <c r="AO77">
        <v>390.54</v>
      </c>
      <c r="AP77">
        <v>0</v>
      </c>
      <c r="AQ77">
        <v>31.7</v>
      </c>
      <c r="AR77">
        <v>0</v>
      </c>
      <c r="AS77">
        <v>0</v>
      </c>
      <c r="AT77">
        <v>92</v>
      </c>
      <c r="AU77">
        <v>43</v>
      </c>
      <c r="AV77">
        <v>1.0669999999999999</v>
      </c>
      <c r="AW77">
        <v>1.081</v>
      </c>
      <c r="AZ77">
        <v>1</v>
      </c>
      <c r="BA77">
        <v>46.67</v>
      </c>
      <c r="BB77">
        <v>14.35</v>
      </c>
      <c r="BC77">
        <v>17.38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142</v>
      </c>
      <c r="BM77">
        <v>318</v>
      </c>
      <c r="BN77">
        <v>0</v>
      </c>
      <c r="BO77" t="s">
        <v>140</v>
      </c>
      <c r="BP77">
        <v>1</v>
      </c>
      <c r="BQ77">
        <v>40</v>
      </c>
      <c r="BR77">
        <v>0</v>
      </c>
      <c r="BS77">
        <v>46.67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92</v>
      </c>
      <c r="CA77">
        <v>43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457</v>
      </c>
      <c r="CO77">
        <v>0</v>
      </c>
      <c r="CP77">
        <f t="shared" si="50"/>
        <v>363536.82999999996</v>
      </c>
      <c r="CQ77">
        <f t="shared" si="51"/>
        <v>994.66</v>
      </c>
      <c r="CR77">
        <f>(ROUND((ROUND((((ET77*1.1))*AV77*1),2)*BB77),2)+ROUND((ROUND(((AE77-((EU77*1.1)))*AV77*1),2)*BS77),2))</f>
        <v>4410.62</v>
      </c>
      <c r="CS77">
        <f t="shared" si="52"/>
        <v>1915.34</v>
      </c>
      <c r="CT77">
        <f t="shared" si="53"/>
        <v>21392.59</v>
      </c>
      <c r="CU77">
        <f t="shared" si="54"/>
        <v>0</v>
      </c>
      <c r="CV77">
        <f t="shared" si="55"/>
        <v>37.206290000000003</v>
      </c>
      <c r="CW77">
        <f t="shared" si="56"/>
        <v>0</v>
      </c>
      <c r="CX77">
        <f t="shared" si="57"/>
        <v>0</v>
      </c>
      <c r="CY77">
        <f t="shared" si="58"/>
        <v>266993.13559999998</v>
      </c>
      <c r="CZ77">
        <f t="shared" si="59"/>
        <v>124790.2699</v>
      </c>
      <c r="DB77">
        <v>13</v>
      </c>
      <c r="DC77" t="s">
        <v>3</v>
      </c>
      <c r="DD77" t="s">
        <v>3</v>
      </c>
      <c r="DE77" t="s">
        <v>36</v>
      </c>
      <c r="DF77" t="s">
        <v>36</v>
      </c>
      <c r="DG77" t="s">
        <v>36</v>
      </c>
      <c r="DH77" t="s">
        <v>3</v>
      </c>
      <c r="DI77" t="s">
        <v>36</v>
      </c>
      <c r="DJ77" t="s">
        <v>36</v>
      </c>
      <c r="DK77" t="s">
        <v>3</v>
      </c>
      <c r="DL77" t="s">
        <v>3</v>
      </c>
      <c r="DM77" t="s">
        <v>3</v>
      </c>
      <c r="DN77">
        <v>112</v>
      </c>
      <c r="DO77">
        <v>70</v>
      </c>
      <c r="DP77">
        <v>1.0669999999999999</v>
      </c>
      <c r="DQ77">
        <v>1.081</v>
      </c>
      <c r="DU77">
        <v>1013</v>
      </c>
      <c r="DV77" t="s">
        <v>122</v>
      </c>
      <c r="DW77" t="s">
        <v>122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40096640</v>
      </c>
      <c r="EF77">
        <v>40</v>
      </c>
      <c r="EG77" t="s">
        <v>124</v>
      </c>
      <c r="EH77">
        <v>0</v>
      </c>
      <c r="EI77" t="s">
        <v>3</v>
      </c>
      <c r="EJ77">
        <v>2</v>
      </c>
      <c r="EK77">
        <v>318</v>
      </c>
      <c r="EL77" t="s">
        <v>125</v>
      </c>
      <c r="EM77" t="s">
        <v>126</v>
      </c>
      <c r="EO77" t="s">
        <v>37</v>
      </c>
      <c r="EQ77">
        <v>0</v>
      </c>
      <c r="ER77">
        <v>705.35</v>
      </c>
      <c r="ES77">
        <v>52.94</v>
      </c>
      <c r="ET77">
        <v>261.87</v>
      </c>
      <c r="EU77">
        <v>34.97</v>
      </c>
      <c r="EV77">
        <v>390.54</v>
      </c>
      <c r="EW77">
        <v>31.7</v>
      </c>
      <c r="EX77">
        <v>0</v>
      </c>
      <c r="EY77">
        <v>0</v>
      </c>
      <c r="FQ77">
        <v>0</v>
      </c>
      <c r="FR77">
        <f t="shared" si="60"/>
        <v>0</v>
      </c>
      <c r="FS77">
        <v>2</v>
      </c>
      <c r="FX77">
        <v>112</v>
      </c>
      <c r="FY77">
        <v>70</v>
      </c>
      <c r="GA77" t="s">
        <v>3</v>
      </c>
      <c r="GD77">
        <v>0</v>
      </c>
      <c r="GF77">
        <v>-205975847</v>
      </c>
      <c r="GG77">
        <v>2</v>
      </c>
      <c r="GH77">
        <v>1</v>
      </c>
      <c r="GI77">
        <v>2</v>
      </c>
      <c r="GJ77">
        <v>0</v>
      </c>
      <c r="GK77">
        <f>ROUND(R77*(R12)/100,2)</f>
        <v>41578.11</v>
      </c>
      <c r="GL77">
        <f t="shared" si="61"/>
        <v>0</v>
      </c>
      <c r="GM77">
        <f t="shared" si="62"/>
        <v>796898.35</v>
      </c>
      <c r="GN77">
        <f t="shared" si="63"/>
        <v>0</v>
      </c>
      <c r="GO77">
        <f t="shared" si="64"/>
        <v>796898.35</v>
      </c>
      <c r="GP77">
        <f t="shared" si="65"/>
        <v>0</v>
      </c>
      <c r="GR77">
        <v>0</v>
      </c>
      <c r="GS77">
        <v>3</v>
      </c>
      <c r="GT77">
        <v>0</v>
      </c>
      <c r="GU77" t="s">
        <v>3</v>
      </c>
      <c r="GV77">
        <f t="shared" si="66"/>
        <v>0</v>
      </c>
      <c r="GW77">
        <v>1</v>
      </c>
      <c r="GX77">
        <f t="shared" si="67"/>
        <v>0</v>
      </c>
      <c r="HA77">
        <v>0</v>
      </c>
      <c r="HB77">
        <v>0</v>
      </c>
      <c r="HC77">
        <f t="shared" si="68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8" spans="1:245" x14ac:dyDescent="0.2">
      <c r="A78">
        <v>17</v>
      </c>
      <c r="B78">
        <v>1</v>
      </c>
      <c r="E78" t="s">
        <v>143</v>
      </c>
      <c r="F78" t="s">
        <v>144</v>
      </c>
      <c r="G78" t="s">
        <v>145</v>
      </c>
      <c r="H78" t="s">
        <v>146</v>
      </c>
      <c r="I78">
        <f>ROUND(ROUND(I77*1.02/10,4),9)</f>
        <v>1.3836999999999999</v>
      </c>
      <c r="J78">
        <v>0</v>
      </c>
      <c r="K78">
        <f>ROUND(ROUND(I77*1.02/10,4),9)</f>
        <v>1.3836999999999999</v>
      </c>
      <c r="O78">
        <f t="shared" si="36"/>
        <v>2512119.2799999998</v>
      </c>
      <c r="P78">
        <f t="shared" si="37"/>
        <v>2512119.2799999998</v>
      </c>
      <c r="Q78">
        <f>(ROUND((ROUND(((ET78)*AV78*I78),2)*BB78),2)+ROUND((ROUND(((AE78-(EU78))*AV78*I78),2)*BS78),2))</f>
        <v>0</v>
      </c>
      <c r="R78">
        <f t="shared" si="38"/>
        <v>0</v>
      </c>
      <c r="S78">
        <f t="shared" si="39"/>
        <v>0</v>
      </c>
      <c r="T78">
        <f t="shared" si="40"/>
        <v>0</v>
      </c>
      <c r="U78">
        <f t="shared" si="41"/>
        <v>0</v>
      </c>
      <c r="V78">
        <f t="shared" si="42"/>
        <v>0</v>
      </c>
      <c r="W78">
        <f t="shared" si="43"/>
        <v>0</v>
      </c>
      <c r="X78">
        <f t="shared" si="44"/>
        <v>0</v>
      </c>
      <c r="Y78">
        <f t="shared" si="45"/>
        <v>0</v>
      </c>
      <c r="AA78">
        <v>41458276</v>
      </c>
      <c r="AB78">
        <f t="shared" si="46"/>
        <v>244677.71</v>
      </c>
      <c r="AC78">
        <f t="shared" si="47"/>
        <v>244677.71</v>
      </c>
      <c r="AD78">
        <f>ROUND((((ET78)-(EU78))+AE78),6)</f>
        <v>0</v>
      </c>
      <c r="AE78">
        <f>ROUND((EU78),6)</f>
        <v>0</v>
      </c>
      <c r="AF78">
        <f>ROUND((EV78),6)</f>
        <v>0</v>
      </c>
      <c r="AG78">
        <f t="shared" si="48"/>
        <v>0</v>
      </c>
      <c r="AH78">
        <f>(EW78)</f>
        <v>0</v>
      </c>
      <c r="AI78">
        <f>(EX78)</f>
        <v>0</v>
      </c>
      <c r="AJ78">
        <f t="shared" si="49"/>
        <v>0</v>
      </c>
      <c r="AK78">
        <v>244677.71</v>
      </c>
      <c r="AL78">
        <v>244677.71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7.42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2</v>
      </c>
      <c r="BJ78" t="s">
        <v>147</v>
      </c>
      <c r="BM78">
        <v>1618</v>
      </c>
      <c r="BN78">
        <v>0</v>
      </c>
      <c r="BO78" t="s">
        <v>144</v>
      </c>
      <c r="BP78">
        <v>1</v>
      </c>
      <c r="BQ78">
        <v>201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50"/>
        <v>2512119.2799999998</v>
      </c>
      <c r="CQ78">
        <f t="shared" si="51"/>
        <v>1815508.61</v>
      </c>
      <c r="CR78">
        <f>(ROUND((ROUND(((ET78)*AV78*1),2)*BB78),2)+ROUND((ROUND(((AE78-(EU78))*AV78*1),2)*BS78),2))</f>
        <v>0</v>
      </c>
      <c r="CS78">
        <f t="shared" si="52"/>
        <v>0</v>
      </c>
      <c r="CT78">
        <f t="shared" si="53"/>
        <v>0</v>
      </c>
      <c r="CU78">
        <f t="shared" si="54"/>
        <v>0</v>
      </c>
      <c r="CV78">
        <f t="shared" si="55"/>
        <v>0</v>
      </c>
      <c r="CW78">
        <f t="shared" si="56"/>
        <v>0</v>
      </c>
      <c r="CX78">
        <f t="shared" si="57"/>
        <v>0</v>
      </c>
      <c r="CY78">
        <f t="shared" si="58"/>
        <v>0</v>
      </c>
      <c r="CZ78">
        <f t="shared" si="59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1003</v>
      </c>
      <c r="DV78" t="s">
        <v>146</v>
      </c>
      <c r="DW78" t="s">
        <v>146</v>
      </c>
      <c r="DX78">
        <v>1000</v>
      </c>
      <c r="DZ78" t="s">
        <v>3</v>
      </c>
      <c r="EA78" t="s">
        <v>3</v>
      </c>
      <c r="EB78" t="s">
        <v>3</v>
      </c>
      <c r="EC78" t="s">
        <v>3</v>
      </c>
      <c r="EE78">
        <v>40097940</v>
      </c>
      <c r="EF78">
        <v>201</v>
      </c>
      <c r="EG78" t="s">
        <v>148</v>
      </c>
      <c r="EH78">
        <v>0</v>
      </c>
      <c r="EI78" t="s">
        <v>3</v>
      </c>
      <c r="EJ78">
        <v>2</v>
      </c>
      <c r="EK78">
        <v>1618</v>
      </c>
      <c r="EL78" t="s">
        <v>149</v>
      </c>
      <c r="EM78" t="s">
        <v>150</v>
      </c>
      <c r="EO78" t="s">
        <v>3</v>
      </c>
      <c r="EQ78">
        <v>0</v>
      </c>
      <c r="ER78">
        <v>244677.71</v>
      </c>
      <c r="ES78">
        <v>244677.71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f t="shared" si="60"/>
        <v>0</v>
      </c>
      <c r="FS78">
        <v>0</v>
      </c>
      <c r="FX78">
        <v>0</v>
      </c>
      <c r="FY78">
        <v>0</v>
      </c>
      <c r="GA78" t="s">
        <v>3</v>
      </c>
      <c r="GD78">
        <v>0</v>
      </c>
      <c r="GF78">
        <v>343182338</v>
      </c>
      <c r="GG78">
        <v>2</v>
      </c>
      <c r="GH78">
        <v>1</v>
      </c>
      <c r="GI78">
        <v>2</v>
      </c>
      <c r="GJ78">
        <v>0</v>
      </c>
      <c r="GK78">
        <f>ROUND(R78*(R12)/100,2)</f>
        <v>0</v>
      </c>
      <c r="GL78">
        <f t="shared" si="61"/>
        <v>0</v>
      </c>
      <c r="GM78">
        <f t="shared" si="62"/>
        <v>2512119.2799999998</v>
      </c>
      <c r="GN78">
        <f t="shared" si="63"/>
        <v>0</v>
      </c>
      <c r="GO78">
        <f t="shared" si="64"/>
        <v>2512119.2799999998</v>
      </c>
      <c r="GP78">
        <f t="shared" si="65"/>
        <v>0</v>
      </c>
      <c r="GR78">
        <v>0</v>
      </c>
      <c r="GS78">
        <v>3</v>
      </c>
      <c r="GT78">
        <v>0</v>
      </c>
      <c r="GU78" t="s">
        <v>3</v>
      </c>
      <c r="GV78">
        <f t="shared" si="66"/>
        <v>0</v>
      </c>
      <c r="GW78">
        <v>1</v>
      </c>
      <c r="GX78">
        <f t="shared" si="67"/>
        <v>0</v>
      </c>
      <c r="HA78">
        <v>0</v>
      </c>
      <c r="HB78">
        <v>0</v>
      </c>
      <c r="HC78">
        <f t="shared" si="68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">
      <c r="A79">
        <v>17</v>
      </c>
      <c r="B79">
        <v>1</v>
      </c>
      <c r="C79">
        <f>ROW(SmtRes!A32)</f>
        <v>32</v>
      </c>
      <c r="D79">
        <f>ROW(EtalonRes!A36)</f>
        <v>36</v>
      </c>
      <c r="E79" t="s">
        <v>151</v>
      </c>
      <c r="F79" t="s">
        <v>152</v>
      </c>
      <c r="G79" t="s">
        <v>153</v>
      </c>
      <c r="H79" t="s">
        <v>122</v>
      </c>
      <c r="I79">
        <f>ROUND(ROUND((371+147)/100,4),9)</f>
        <v>5.18</v>
      </c>
      <c r="J79">
        <v>0</v>
      </c>
      <c r="K79">
        <f>ROUND(ROUND((371+147)/100,4),9)</f>
        <v>5.18</v>
      </c>
      <c r="O79">
        <f t="shared" si="36"/>
        <v>111131.64</v>
      </c>
      <c r="P79">
        <f t="shared" si="37"/>
        <v>95125.85</v>
      </c>
      <c r="Q79">
        <f>(ROUND((ROUND((((ET79*1.1))*AV79*I79),2)*BB79),2)+ROUND((ROUND(((AE79-((EU79*1.1)))*AV79*I79),2)*BS79),2))</f>
        <v>3799.25</v>
      </c>
      <c r="R79">
        <f t="shared" si="38"/>
        <v>1790.26</v>
      </c>
      <c r="S79">
        <f t="shared" si="39"/>
        <v>12206.54</v>
      </c>
      <c r="T79">
        <f t="shared" si="40"/>
        <v>0</v>
      </c>
      <c r="U79">
        <f t="shared" si="41"/>
        <v>24.866242939999999</v>
      </c>
      <c r="V79">
        <f t="shared" si="42"/>
        <v>0</v>
      </c>
      <c r="W79">
        <f t="shared" si="43"/>
        <v>0</v>
      </c>
      <c r="X79">
        <f t="shared" si="44"/>
        <v>11230.02</v>
      </c>
      <c r="Y79">
        <f t="shared" si="45"/>
        <v>5248.81</v>
      </c>
      <c r="AA79">
        <v>41458276</v>
      </c>
      <c r="AB79">
        <f t="shared" si="46"/>
        <v>1927.587</v>
      </c>
      <c r="AC79">
        <f t="shared" si="47"/>
        <v>1834.56</v>
      </c>
      <c r="AD79">
        <f>ROUND(((((ET79*1.1))-((EU79*1.1)))+AE79),6)</f>
        <v>45.704999999999998</v>
      </c>
      <c r="AE79">
        <f t="shared" ref="AE79:AF81" si="69">ROUND(((EU79*1.1)),6)</f>
        <v>6.9409999999999998</v>
      </c>
      <c r="AF79">
        <f t="shared" si="69"/>
        <v>47.322000000000003</v>
      </c>
      <c r="AG79">
        <f t="shared" si="48"/>
        <v>0</v>
      </c>
      <c r="AH79">
        <f t="shared" ref="AH79:AI81" si="70">((EW79*1.1))</f>
        <v>4.4990000000000006</v>
      </c>
      <c r="AI79">
        <f t="shared" si="70"/>
        <v>0</v>
      </c>
      <c r="AJ79">
        <f t="shared" si="49"/>
        <v>0</v>
      </c>
      <c r="AK79">
        <v>1919.13</v>
      </c>
      <c r="AL79">
        <v>1834.56</v>
      </c>
      <c r="AM79">
        <v>41.55</v>
      </c>
      <c r="AN79">
        <v>6.31</v>
      </c>
      <c r="AO79">
        <v>43.02</v>
      </c>
      <c r="AP79">
        <v>0</v>
      </c>
      <c r="AQ79">
        <v>4.09</v>
      </c>
      <c r="AR79">
        <v>0</v>
      </c>
      <c r="AS79">
        <v>0</v>
      </c>
      <c r="AT79">
        <v>92</v>
      </c>
      <c r="AU79">
        <v>43</v>
      </c>
      <c r="AV79">
        <v>1.0669999999999999</v>
      </c>
      <c r="AW79">
        <v>1.081</v>
      </c>
      <c r="AZ79">
        <v>1</v>
      </c>
      <c r="BA79">
        <v>46.67</v>
      </c>
      <c r="BB79">
        <v>15.04</v>
      </c>
      <c r="BC79">
        <v>9.26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2</v>
      </c>
      <c r="BJ79" t="s">
        <v>154</v>
      </c>
      <c r="BM79">
        <v>1517</v>
      </c>
      <c r="BN79">
        <v>0</v>
      </c>
      <c r="BO79" t="s">
        <v>152</v>
      </c>
      <c r="BP79">
        <v>1</v>
      </c>
      <c r="BQ79">
        <v>40</v>
      </c>
      <c r="BR79">
        <v>0</v>
      </c>
      <c r="BS79">
        <v>46.67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92</v>
      </c>
      <c r="CA79">
        <v>43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457</v>
      </c>
      <c r="CO79">
        <v>0</v>
      </c>
      <c r="CP79">
        <f t="shared" si="50"/>
        <v>111131.64000000001</v>
      </c>
      <c r="CQ79">
        <f t="shared" si="51"/>
        <v>18364.060000000001</v>
      </c>
      <c r="CR79">
        <f>(ROUND((ROUND((((ET79*1.1))*AV79*1),2)*BB79),2)+ROUND((ROUND(((AE79-((EU79*1.1)))*AV79*1),2)*BS79),2))</f>
        <v>733.5</v>
      </c>
      <c r="CS79">
        <f t="shared" si="52"/>
        <v>345.82</v>
      </c>
      <c r="CT79">
        <f t="shared" si="53"/>
        <v>2356.37</v>
      </c>
      <c r="CU79">
        <f t="shared" si="54"/>
        <v>0</v>
      </c>
      <c r="CV79">
        <f t="shared" si="55"/>
        <v>4.800433</v>
      </c>
      <c r="CW79">
        <f t="shared" si="56"/>
        <v>0</v>
      </c>
      <c r="CX79">
        <f t="shared" si="57"/>
        <v>0</v>
      </c>
      <c r="CY79">
        <f t="shared" si="58"/>
        <v>11230.016800000001</v>
      </c>
      <c r="CZ79">
        <f t="shared" si="59"/>
        <v>5248.8122000000003</v>
      </c>
      <c r="DB79">
        <v>14</v>
      </c>
      <c r="DC79" t="s">
        <v>3</v>
      </c>
      <c r="DD79" t="s">
        <v>3</v>
      </c>
      <c r="DE79" t="s">
        <v>36</v>
      </c>
      <c r="DF79" t="s">
        <v>36</v>
      </c>
      <c r="DG79" t="s">
        <v>36</v>
      </c>
      <c r="DH79" t="s">
        <v>3</v>
      </c>
      <c r="DI79" t="s">
        <v>36</v>
      </c>
      <c r="DJ79" t="s">
        <v>36</v>
      </c>
      <c r="DK79" t="s">
        <v>3</v>
      </c>
      <c r="DL79" t="s">
        <v>3</v>
      </c>
      <c r="DM79" t="s">
        <v>3</v>
      </c>
      <c r="DN79">
        <v>112</v>
      </c>
      <c r="DO79">
        <v>70</v>
      </c>
      <c r="DP79">
        <v>1.0669999999999999</v>
      </c>
      <c r="DQ79">
        <v>1.081</v>
      </c>
      <c r="DU79">
        <v>1013</v>
      </c>
      <c r="DV79" t="s">
        <v>122</v>
      </c>
      <c r="DW79" t="s">
        <v>122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40097839</v>
      </c>
      <c r="EF79">
        <v>40</v>
      </c>
      <c r="EG79" t="s">
        <v>124</v>
      </c>
      <c r="EH79">
        <v>0</v>
      </c>
      <c r="EI79" t="s">
        <v>3</v>
      </c>
      <c r="EJ79">
        <v>2</v>
      </c>
      <c r="EK79">
        <v>1517</v>
      </c>
      <c r="EL79" t="s">
        <v>155</v>
      </c>
      <c r="EM79" t="s">
        <v>156</v>
      </c>
      <c r="EO79" t="s">
        <v>37</v>
      </c>
      <c r="EQ79">
        <v>0</v>
      </c>
      <c r="ER79">
        <v>1919.13</v>
      </c>
      <c r="ES79">
        <v>1834.56</v>
      </c>
      <c r="ET79">
        <v>41.55</v>
      </c>
      <c r="EU79">
        <v>6.31</v>
      </c>
      <c r="EV79">
        <v>43.02</v>
      </c>
      <c r="EW79">
        <v>4.09</v>
      </c>
      <c r="EX79">
        <v>0</v>
      </c>
      <c r="EY79">
        <v>0</v>
      </c>
      <c r="FQ79">
        <v>0</v>
      </c>
      <c r="FR79">
        <f t="shared" si="60"/>
        <v>0</v>
      </c>
      <c r="FS79">
        <v>2</v>
      </c>
      <c r="FX79">
        <v>112</v>
      </c>
      <c r="FY79">
        <v>70</v>
      </c>
      <c r="GA79" t="s">
        <v>3</v>
      </c>
      <c r="GD79">
        <v>0</v>
      </c>
      <c r="GF79">
        <v>1502891792</v>
      </c>
      <c r="GG79">
        <v>2</v>
      </c>
      <c r="GH79">
        <v>1</v>
      </c>
      <c r="GI79">
        <v>2</v>
      </c>
      <c r="GJ79">
        <v>0</v>
      </c>
      <c r="GK79">
        <f>ROUND(R79*(R12)/100,2)</f>
        <v>2864.42</v>
      </c>
      <c r="GL79">
        <f t="shared" si="61"/>
        <v>0</v>
      </c>
      <c r="GM79">
        <f t="shared" si="62"/>
        <v>130474.89</v>
      </c>
      <c r="GN79">
        <f t="shared" si="63"/>
        <v>0</v>
      </c>
      <c r="GO79">
        <f t="shared" si="64"/>
        <v>130474.89</v>
      </c>
      <c r="GP79">
        <f t="shared" si="65"/>
        <v>0</v>
      </c>
      <c r="GR79">
        <v>0</v>
      </c>
      <c r="GS79">
        <v>3</v>
      </c>
      <c r="GT79">
        <v>0</v>
      </c>
      <c r="GU79" t="s">
        <v>3</v>
      </c>
      <c r="GV79">
        <f t="shared" si="66"/>
        <v>0</v>
      </c>
      <c r="GW79">
        <v>1</v>
      </c>
      <c r="GX79">
        <f t="shared" si="67"/>
        <v>0</v>
      </c>
      <c r="HA79">
        <v>0</v>
      </c>
      <c r="HB79">
        <v>0</v>
      </c>
      <c r="HC79">
        <f t="shared" si="68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45" x14ac:dyDescent="0.2">
      <c r="A80">
        <v>17</v>
      </c>
      <c r="B80">
        <v>1</v>
      </c>
      <c r="C80">
        <f>ROW(SmtRes!A35)</f>
        <v>35</v>
      </c>
      <c r="D80">
        <f>ROW(EtalonRes!A39)</f>
        <v>39</v>
      </c>
      <c r="E80" t="s">
        <v>157</v>
      </c>
      <c r="F80" t="s">
        <v>158</v>
      </c>
      <c r="G80" t="s">
        <v>159</v>
      </c>
      <c r="H80" t="s">
        <v>122</v>
      </c>
      <c r="I80">
        <f>ROUND(ROUND((147)/100,4),9)</f>
        <v>1.47</v>
      </c>
      <c r="J80">
        <v>0</v>
      </c>
      <c r="K80">
        <f>ROUND(ROUND((147)/100,4),9)</f>
        <v>1.47</v>
      </c>
      <c r="O80">
        <f t="shared" si="36"/>
        <v>42366.52</v>
      </c>
      <c r="P80">
        <f t="shared" si="37"/>
        <v>38409.69</v>
      </c>
      <c r="Q80">
        <f>(ROUND((ROUND((((ET80*1.1))*AV80*I80),2)*BB80),2)+ROUND((ROUND(((AE80-((EU80*1.1)))*AV80*I80),2)*BS80),2))</f>
        <v>1078.22</v>
      </c>
      <c r="R80">
        <f t="shared" si="38"/>
        <v>508.24</v>
      </c>
      <c r="S80">
        <f t="shared" si="39"/>
        <v>2878.61</v>
      </c>
      <c r="T80">
        <f t="shared" si="40"/>
        <v>0</v>
      </c>
      <c r="U80">
        <f t="shared" si="41"/>
        <v>5.8834059900000009</v>
      </c>
      <c r="V80">
        <f t="shared" si="42"/>
        <v>0</v>
      </c>
      <c r="W80">
        <f t="shared" si="43"/>
        <v>0</v>
      </c>
      <c r="X80">
        <f t="shared" si="44"/>
        <v>2648.32</v>
      </c>
      <c r="Y80">
        <f t="shared" si="45"/>
        <v>1237.8</v>
      </c>
      <c r="AA80">
        <v>41458276</v>
      </c>
      <c r="AB80">
        <f t="shared" si="46"/>
        <v>2529.0300000000002</v>
      </c>
      <c r="AC80">
        <f t="shared" si="47"/>
        <v>2444</v>
      </c>
      <c r="AD80">
        <f>ROUND(((((ET80*1.1))-((EU80*1.1)))+AE80),6)</f>
        <v>45.704999999999998</v>
      </c>
      <c r="AE80">
        <f t="shared" si="69"/>
        <v>6.9409999999999998</v>
      </c>
      <c r="AF80">
        <f t="shared" si="69"/>
        <v>39.325000000000003</v>
      </c>
      <c r="AG80">
        <f t="shared" si="48"/>
        <v>0</v>
      </c>
      <c r="AH80">
        <f t="shared" si="70"/>
        <v>3.7510000000000003</v>
      </c>
      <c r="AI80">
        <f t="shared" si="70"/>
        <v>0</v>
      </c>
      <c r="AJ80">
        <f t="shared" si="49"/>
        <v>0</v>
      </c>
      <c r="AK80">
        <v>2521.3000000000002</v>
      </c>
      <c r="AL80">
        <v>2444</v>
      </c>
      <c r="AM80">
        <v>41.55</v>
      </c>
      <c r="AN80">
        <v>6.31</v>
      </c>
      <c r="AO80">
        <v>35.75</v>
      </c>
      <c r="AP80">
        <v>0</v>
      </c>
      <c r="AQ80">
        <v>3.41</v>
      </c>
      <c r="AR80">
        <v>0</v>
      </c>
      <c r="AS80">
        <v>0</v>
      </c>
      <c r="AT80">
        <v>92</v>
      </c>
      <c r="AU80">
        <v>43</v>
      </c>
      <c r="AV80">
        <v>1.0669999999999999</v>
      </c>
      <c r="AW80">
        <v>1.081</v>
      </c>
      <c r="AZ80">
        <v>1</v>
      </c>
      <c r="BA80">
        <v>46.67</v>
      </c>
      <c r="BB80">
        <v>15.04</v>
      </c>
      <c r="BC80">
        <v>9.89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160</v>
      </c>
      <c r="BM80">
        <v>1517</v>
      </c>
      <c r="BN80">
        <v>0</v>
      </c>
      <c r="BO80" t="s">
        <v>158</v>
      </c>
      <c r="BP80">
        <v>1</v>
      </c>
      <c r="BQ80">
        <v>40</v>
      </c>
      <c r="BR80">
        <v>0</v>
      </c>
      <c r="BS80">
        <v>46.67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92</v>
      </c>
      <c r="CA80">
        <v>43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457</v>
      </c>
      <c r="CO80">
        <v>0</v>
      </c>
      <c r="CP80">
        <f t="shared" si="50"/>
        <v>42366.520000000004</v>
      </c>
      <c r="CQ80">
        <f t="shared" si="51"/>
        <v>26128.98</v>
      </c>
      <c r="CR80">
        <f>(ROUND((ROUND((((ET80*1.1))*AV80*1),2)*BB80),2)+ROUND((ROUND(((AE80-((EU80*1.1)))*AV80*1),2)*BS80),2))</f>
        <v>733.5</v>
      </c>
      <c r="CS80">
        <f t="shared" si="52"/>
        <v>345.82</v>
      </c>
      <c r="CT80">
        <f t="shared" si="53"/>
        <v>1958.27</v>
      </c>
      <c r="CU80">
        <f t="shared" si="54"/>
        <v>0</v>
      </c>
      <c r="CV80">
        <f t="shared" si="55"/>
        <v>4.0023170000000006</v>
      </c>
      <c r="CW80">
        <f t="shared" si="56"/>
        <v>0</v>
      </c>
      <c r="CX80">
        <f t="shared" si="57"/>
        <v>0</v>
      </c>
      <c r="CY80">
        <f t="shared" si="58"/>
        <v>2648.3212000000003</v>
      </c>
      <c r="CZ80">
        <f t="shared" si="59"/>
        <v>1237.8023000000001</v>
      </c>
      <c r="DB80">
        <v>15</v>
      </c>
      <c r="DC80" t="s">
        <v>3</v>
      </c>
      <c r="DD80" t="s">
        <v>3</v>
      </c>
      <c r="DE80" t="s">
        <v>36</v>
      </c>
      <c r="DF80" t="s">
        <v>36</v>
      </c>
      <c r="DG80" t="s">
        <v>36</v>
      </c>
      <c r="DH80" t="s">
        <v>3</v>
      </c>
      <c r="DI80" t="s">
        <v>36</v>
      </c>
      <c r="DJ80" t="s">
        <v>36</v>
      </c>
      <c r="DK80" t="s">
        <v>3</v>
      </c>
      <c r="DL80" t="s">
        <v>3</v>
      </c>
      <c r="DM80" t="s">
        <v>3</v>
      </c>
      <c r="DN80">
        <v>112</v>
      </c>
      <c r="DO80">
        <v>70</v>
      </c>
      <c r="DP80">
        <v>1.0669999999999999</v>
      </c>
      <c r="DQ80">
        <v>1.081</v>
      </c>
      <c r="DU80">
        <v>1013</v>
      </c>
      <c r="DV80" t="s">
        <v>122</v>
      </c>
      <c r="DW80" t="s">
        <v>122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40097839</v>
      </c>
      <c r="EF80">
        <v>40</v>
      </c>
      <c r="EG80" t="s">
        <v>124</v>
      </c>
      <c r="EH80">
        <v>0</v>
      </c>
      <c r="EI80" t="s">
        <v>3</v>
      </c>
      <c r="EJ80">
        <v>2</v>
      </c>
      <c r="EK80">
        <v>1517</v>
      </c>
      <c r="EL80" t="s">
        <v>155</v>
      </c>
      <c r="EM80" t="s">
        <v>156</v>
      </c>
      <c r="EO80" t="s">
        <v>37</v>
      </c>
      <c r="EQ80">
        <v>0</v>
      </c>
      <c r="ER80">
        <v>2521.3000000000002</v>
      </c>
      <c r="ES80">
        <v>2444</v>
      </c>
      <c r="ET80">
        <v>41.55</v>
      </c>
      <c r="EU80">
        <v>6.31</v>
      </c>
      <c r="EV80">
        <v>35.75</v>
      </c>
      <c r="EW80">
        <v>3.41</v>
      </c>
      <c r="EX80">
        <v>0</v>
      </c>
      <c r="EY80">
        <v>0</v>
      </c>
      <c r="FQ80">
        <v>0</v>
      </c>
      <c r="FR80">
        <f t="shared" si="60"/>
        <v>0</v>
      </c>
      <c r="FS80">
        <v>2</v>
      </c>
      <c r="FX80">
        <v>112</v>
      </c>
      <c r="FY80">
        <v>70</v>
      </c>
      <c r="GA80" t="s">
        <v>3</v>
      </c>
      <c r="GD80">
        <v>0</v>
      </c>
      <c r="GF80">
        <v>-406980603</v>
      </c>
      <c r="GG80">
        <v>2</v>
      </c>
      <c r="GH80">
        <v>1</v>
      </c>
      <c r="GI80">
        <v>2</v>
      </c>
      <c r="GJ80">
        <v>0</v>
      </c>
      <c r="GK80">
        <f>ROUND(R80*(R12)/100,2)</f>
        <v>813.18</v>
      </c>
      <c r="GL80">
        <f t="shared" si="61"/>
        <v>0</v>
      </c>
      <c r="GM80">
        <f t="shared" si="62"/>
        <v>47065.82</v>
      </c>
      <c r="GN80">
        <f t="shared" si="63"/>
        <v>0</v>
      </c>
      <c r="GO80">
        <f t="shared" si="64"/>
        <v>47065.82</v>
      </c>
      <c r="GP80">
        <f t="shared" si="65"/>
        <v>0</v>
      </c>
      <c r="GR80">
        <v>0</v>
      </c>
      <c r="GS80">
        <v>3</v>
      </c>
      <c r="GT80">
        <v>0</v>
      </c>
      <c r="GU80" t="s">
        <v>3</v>
      </c>
      <c r="GV80">
        <f t="shared" si="66"/>
        <v>0</v>
      </c>
      <c r="GW80">
        <v>1</v>
      </c>
      <c r="GX80">
        <f t="shared" si="67"/>
        <v>0</v>
      </c>
      <c r="HA80">
        <v>0</v>
      </c>
      <c r="HB80">
        <v>0</v>
      </c>
      <c r="HC80">
        <f t="shared" si="68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">
      <c r="A81">
        <v>17</v>
      </c>
      <c r="B81">
        <v>1</v>
      </c>
      <c r="C81">
        <f>ROW(SmtRes!A38)</f>
        <v>38</v>
      </c>
      <c r="D81">
        <f>ROW(EtalonRes!A42)</f>
        <v>42</v>
      </c>
      <c r="E81" t="s">
        <v>161</v>
      </c>
      <c r="F81" t="s">
        <v>162</v>
      </c>
      <c r="G81" t="s">
        <v>163</v>
      </c>
      <c r="H81" t="s">
        <v>122</v>
      </c>
      <c r="I81">
        <f>ROUND(ROUND((147)/100,4),9)</f>
        <v>1.47</v>
      </c>
      <c r="J81">
        <v>0</v>
      </c>
      <c r="K81">
        <f>ROUND(ROUND((147)/100,4),9)</f>
        <v>1.47</v>
      </c>
      <c r="O81">
        <f t="shared" si="36"/>
        <v>14310.68</v>
      </c>
      <c r="P81">
        <f t="shared" si="37"/>
        <v>0</v>
      </c>
      <c r="Q81">
        <f>(ROUND((ROUND((((ET81*1.1))*AV81*I81),2)*BB81),2)+ROUND((ROUND(((AE81-((EU81*1.1)))*AV81*I81),2)*BS81),2))</f>
        <v>8388.26</v>
      </c>
      <c r="R81">
        <f t="shared" si="38"/>
        <v>3952.95</v>
      </c>
      <c r="S81">
        <f t="shared" si="39"/>
        <v>5922.42</v>
      </c>
      <c r="T81">
        <f t="shared" si="40"/>
        <v>0</v>
      </c>
      <c r="U81">
        <f t="shared" si="41"/>
        <v>10.30027383</v>
      </c>
      <c r="V81">
        <f t="shared" si="42"/>
        <v>0</v>
      </c>
      <c r="W81">
        <f t="shared" si="43"/>
        <v>0</v>
      </c>
      <c r="X81">
        <f t="shared" si="44"/>
        <v>5448.63</v>
      </c>
      <c r="Y81">
        <f t="shared" si="45"/>
        <v>2546.64</v>
      </c>
      <c r="AA81">
        <v>41458276</v>
      </c>
      <c r="AB81">
        <f t="shared" si="46"/>
        <v>436.49099999999999</v>
      </c>
      <c r="AC81">
        <f t="shared" si="47"/>
        <v>0</v>
      </c>
      <c r="AD81">
        <f>ROUND(((((ET81*1.1))-((EU81*1.1)))+AE81),6)</f>
        <v>355.58600000000001</v>
      </c>
      <c r="AE81">
        <f t="shared" si="69"/>
        <v>53.999000000000002</v>
      </c>
      <c r="AF81">
        <f t="shared" si="69"/>
        <v>80.905000000000001</v>
      </c>
      <c r="AG81">
        <f t="shared" si="48"/>
        <v>0</v>
      </c>
      <c r="AH81">
        <f t="shared" si="70"/>
        <v>6.5670000000000002</v>
      </c>
      <c r="AI81">
        <f t="shared" si="70"/>
        <v>0</v>
      </c>
      <c r="AJ81">
        <f t="shared" si="49"/>
        <v>0</v>
      </c>
      <c r="AK81">
        <v>396.81</v>
      </c>
      <c r="AL81">
        <v>0</v>
      </c>
      <c r="AM81">
        <v>323.26</v>
      </c>
      <c r="AN81">
        <v>49.09</v>
      </c>
      <c r="AO81">
        <v>73.55</v>
      </c>
      <c r="AP81">
        <v>0</v>
      </c>
      <c r="AQ81">
        <v>5.97</v>
      </c>
      <c r="AR81">
        <v>0</v>
      </c>
      <c r="AS81">
        <v>0</v>
      </c>
      <c r="AT81">
        <v>92</v>
      </c>
      <c r="AU81">
        <v>43</v>
      </c>
      <c r="AV81">
        <v>1.0669999999999999</v>
      </c>
      <c r="AW81">
        <v>1.081</v>
      </c>
      <c r="AZ81">
        <v>1</v>
      </c>
      <c r="BA81">
        <v>46.67</v>
      </c>
      <c r="BB81">
        <v>15.04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2</v>
      </c>
      <c r="BJ81" t="s">
        <v>164</v>
      </c>
      <c r="BM81">
        <v>318</v>
      </c>
      <c r="BN81">
        <v>0</v>
      </c>
      <c r="BO81" t="s">
        <v>162</v>
      </c>
      <c r="BP81">
        <v>1</v>
      </c>
      <c r="BQ81">
        <v>40</v>
      </c>
      <c r="BR81">
        <v>0</v>
      </c>
      <c r="BS81">
        <v>46.67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92</v>
      </c>
      <c r="CA81">
        <v>43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457</v>
      </c>
      <c r="CO81">
        <v>0</v>
      </c>
      <c r="CP81">
        <f t="shared" si="50"/>
        <v>14310.68</v>
      </c>
      <c r="CQ81">
        <f t="shared" si="51"/>
        <v>0</v>
      </c>
      <c r="CR81">
        <f>(ROUND((ROUND((((ET81*1.1))*AV81*1),2)*BB81),2)+ROUND((ROUND(((AE81-((EU81*1.1)))*AV81*1),2)*BS81),2))</f>
        <v>5706.33</v>
      </c>
      <c r="CS81">
        <f t="shared" si="52"/>
        <v>2689.13</v>
      </c>
      <c r="CT81">
        <f t="shared" si="53"/>
        <v>4029.02</v>
      </c>
      <c r="CU81">
        <f t="shared" si="54"/>
        <v>0</v>
      </c>
      <c r="CV81">
        <f t="shared" si="55"/>
        <v>7.0069889999999999</v>
      </c>
      <c r="CW81">
        <f t="shared" si="56"/>
        <v>0</v>
      </c>
      <c r="CX81">
        <f t="shared" si="57"/>
        <v>0</v>
      </c>
      <c r="CY81">
        <f t="shared" si="58"/>
        <v>5448.6264000000001</v>
      </c>
      <c r="CZ81">
        <f t="shared" si="59"/>
        <v>2546.6406000000002</v>
      </c>
      <c r="DB81">
        <v>16</v>
      </c>
      <c r="DC81" t="s">
        <v>3</v>
      </c>
      <c r="DD81" t="s">
        <v>3</v>
      </c>
      <c r="DE81" t="s">
        <v>36</v>
      </c>
      <c r="DF81" t="s">
        <v>36</v>
      </c>
      <c r="DG81" t="s">
        <v>36</v>
      </c>
      <c r="DH81" t="s">
        <v>3</v>
      </c>
      <c r="DI81" t="s">
        <v>36</v>
      </c>
      <c r="DJ81" t="s">
        <v>36</v>
      </c>
      <c r="DK81" t="s">
        <v>3</v>
      </c>
      <c r="DL81" t="s">
        <v>3</v>
      </c>
      <c r="DM81" t="s">
        <v>3</v>
      </c>
      <c r="DN81">
        <v>112</v>
      </c>
      <c r="DO81">
        <v>70</v>
      </c>
      <c r="DP81">
        <v>1.0669999999999999</v>
      </c>
      <c r="DQ81">
        <v>1.081</v>
      </c>
      <c r="DU81">
        <v>1013</v>
      </c>
      <c r="DV81" t="s">
        <v>122</v>
      </c>
      <c r="DW81" t="s">
        <v>122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40096640</v>
      </c>
      <c r="EF81">
        <v>40</v>
      </c>
      <c r="EG81" t="s">
        <v>124</v>
      </c>
      <c r="EH81">
        <v>0</v>
      </c>
      <c r="EI81" t="s">
        <v>3</v>
      </c>
      <c r="EJ81">
        <v>2</v>
      </c>
      <c r="EK81">
        <v>318</v>
      </c>
      <c r="EL81" t="s">
        <v>125</v>
      </c>
      <c r="EM81" t="s">
        <v>126</v>
      </c>
      <c r="EO81" t="s">
        <v>37</v>
      </c>
      <c r="EQ81">
        <v>0</v>
      </c>
      <c r="ER81">
        <v>396.81</v>
      </c>
      <c r="ES81">
        <v>0</v>
      </c>
      <c r="ET81">
        <v>323.26</v>
      </c>
      <c r="EU81">
        <v>49.09</v>
      </c>
      <c r="EV81">
        <v>73.55</v>
      </c>
      <c r="EW81">
        <v>5.97</v>
      </c>
      <c r="EX81">
        <v>0</v>
      </c>
      <c r="EY81">
        <v>0</v>
      </c>
      <c r="FQ81">
        <v>0</v>
      </c>
      <c r="FR81">
        <f t="shared" si="60"/>
        <v>0</v>
      </c>
      <c r="FS81">
        <v>2</v>
      </c>
      <c r="FX81">
        <v>112</v>
      </c>
      <c r="FY81">
        <v>70</v>
      </c>
      <c r="GA81" t="s">
        <v>3</v>
      </c>
      <c r="GD81">
        <v>0</v>
      </c>
      <c r="GF81">
        <v>-2110478082</v>
      </c>
      <c r="GG81">
        <v>2</v>
      </c>
      <c r="GH81">
        <v>1</v>
      </c>
      <c r="GI81">
        <v>2</v>
      </c>
      <c r="GJ81">
        <v>0</v>
      </c>
      <c r="GK81">
        <f>ROUND(R81*(R12)/100,2)</f>
        <v>6324.72</v>
      </c>
      <c r="GL81">
        <f t="shared" si="61"/>
        <v>0</v>
      </c>
      <c r="GM81">
        <f t="shared" si="62"/>
        <v>28630.67</v>
      </c>
      <c r="GN81">
        <f t="shared" si="63"/>
        <v>0</v>
      </c>
      <c r="GO81">
        <f t="shared" si="64"/>
        <v>28630.67</v>
      </c>
      <c r="GP81">
        <f t="shared" si="65"/>
        <v>0</v>
      </c>
      <c r="GR81">
        <v>0</v>
      </c>
      <c r="GS81">
        <v>3</v>
      </c>
      <c r="GT81">
        <v>0</v>
      </c>
      <c r="GU81" t="s">
        <v>3</v>
      </c>
      <c r="GV81">
        <f t="shared" si="66"/>
        <v>0</v>
      </c>
      <c r="GW81">
        <v>1</v>
      </c>
      <c r="GX81">
        <f t="shared" si="67"/>
        <v>0</v>
      </c>
      <c r="HA81">
        <v>0</v>
      </c>
      <c r="HB81">
        <v>0</v>
      </c>
      <c r="HC81">
        <f t="shared" si="68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18</v>
      </c>
      <c r="B82">
        <v>1</v>
      </c>
      <c r="C82">
        <v>38</v>
      </c>
      <c r="E82" t="s">
        <v>165</v>
      </c>
      <c r="F82" t="s">
        <v>166</v>
      </c>
      <c r="G82" t="s">
        <v>167</v>
      </c>
      <c r="H82" t="s">
        <v>168</v>
      </c>
      <c r="I82">
        <f>I81*J82</f>
        <v>0.58799999999999997</v>
      </c>
      <c r="J82">
        <v>0.39999999999999997</v>
      </c>
      <c r="K82">
        <v>0.4</v>
      </c>
      <c r="O82">
        <f t="shared" si="36"/>
        <v>11130.17</v>
      </c>
      <c r="P82">
        <f t="shared" si="37"/>
        <v>11130.17</v>
      </c>
      <c r="Q82">
        <f>(ROUND((ROUND(((ET82)*AV82*I82),2)*BB82),2)+ROUND((ROUND(((AE82-(EU82))*AV82*I82),2)*BS82),2))</f>
        <v>0</v>
      </c>
      <c r="R82">
        <f t="shared" si="38"/>
        <v>0</v>
      </c>
      <c r="S82">
        <f t="shared" si="39"/>
        <v>0</v>
      </c>
      <c r="T82">
        <f t="shared" si="40"/>
        <v>0</v>
      </c>
      <c r="U82">
        <f t="shared" si="41"/>
        <v>0</v>
      </c>
      <c r="V82">
        <f t="shared" si="42"/>
        <v>0</v>
      </c>
      <c r="W82">
        <f t="shared" si="43"/>
        <v>0</v>
      </c>
      <c r="X82">
        <f t="shared" si="44"/>
        <v>0</v>
      </c>
      <c r="Y82">
        <f t="shared" si="45"/>
        <v>0</v>
      </c>
      <c r="AA82">
        <v>41458276</v>
      </c>
      <c r="AB82">
        <f t="shared" si="46"/>
        <v>1059.8499999999999</v>
      </c>
      <c r="AC82">
        <f t="shared" si="47"/>
        <v>1059.8499999999999</v>
      </c>
      <c r="AD82">
        <f>ROUND((((ET82)-(EU82))+AE82),6)</f>
        <v>0</v>
      </c>
      <c r="AE82">
        <f>ROUND((EU82),6)</f>
        <v>0</v>
      </c>
      <c r="AF82">
        <f>ROUND((EV82),6)</f>
        <v>0</v>
      </c>
      <c r="AG82">
        <f t="shared" si="48"/>
        <v>0</v>
      </c>
      <c r="AH82">
        <f>(EW82)</f>
        <v>0</v>
      </c>
      <c r="AI82">
        <f>(EX82)</f>
        <v>0</v>
      </c>
      <c r="AJ82">
        <f t="shared" si="49"/>
        <v>0</v>
      </c>
      <c r="AK82">
        <v>1059.8499999999999</v>
      </c>
      <c r="AL82">
        <v>1059.8499999999999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17.86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2</v>
      </c>
      <c r="BJ82" t="s">
        <v>169</v>
      </c>
      <c r="BM82">
        <v>318</v>
      </c>
      <c r="BN82">
        <v>0</v>
      </c>
      <c r="BO82" t="s">
        <v>166</v>
      </c>
      <c r="BP82">
        <v>1</v>
      </c>
      <c r="BQ82">
        <v>40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50"/>
        <v>11130.17</v>
      </c>
      <c r="CQ82">
        <f t="shared" si="51"/>
        <v>18928.919999999998</v>
      </c>
      <c r="CR82">
        <f>(ROUND((ROUND(((ET82)*AV82*1),2)*BB82),2)+ROUND((ROUND(((AE82-(EU82))*AV82*1),2)*BS82),2))</f>
        <v>0</v>
      </c>
      <c r="CS82">
        <f t="shared" si="52"/>
        <v>0</v>
      </c>
      <c r="CT82">
        <f t="shared" si="53"/>
        <v>0</v>
      </c>
      <c r="CU82">
        <f t="shared" si="54"/>
        <v>0</v>
      </c>
      <c r="CV82">
        <f t="shared" si="55"/>
        <v>0</v>
      </c>
      <c r="CW82">
        <f t="shared" si="56"/>
        <v>0</v>
      </c>
      <c r="CX82">
        <f t="shared" si="57"/>
        <v>0</v>
      </c>
      <c r="CY82">
        <f t="shared" si="58"/>
        <v>0</v>
      </c>
      <c r="CZ82">
        <f t="shared" si="59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112</v>
      </c>
      <c r="DO82">
        <v>70</v>
      </c>
      <c r="DP82">
        <v>1.0669999999999999</v>
      </c>
      <c r="DQ82">
        <v>1</v>
      </c>
      <c r="DU82">
        <v>1010</v>
      </c>
      <c r="DV82" t="s">
        <v>168</v>
      </c>
      <c r="DW82" t="s">
        <v>168</v>
      </c>
      <c r="DX82">
        <v>1000</v>
      </c>
      <c r="DZ82" t="s">
        <v>3</v>
      </c>
      <c r="EA82" t="s">
        <v>3</v>
      </c>
      <c r="EB82" t="s">
        <v>3</v>
      </c>
      <c r="EC82" t="s">
        <v>3</v>
      </c>
      <c r="EE82">
        <v>40096640</v>
      </c>
      <c r="EF82">
        <v>40</v>
      </c>
      <c r="EG82" t="s">
        <v>124</v>
      </c>
      <c r="EH82">
        <v>0</v>
      </c>
      <c r="EI82" t="s">
        <v>3</v>
      </c>
      <c r="EJ82">
        <v>2</v>
      </c>
      <c r="EK82">
        <v>318</v>
      </c>
      <c r="EL82" t="s">
        <v>125</v>
      </c>
      <c r="EM82" t="s">
        <v>126</v>
      </c>
      <c r="EO82" t="s">
        <v>3</v>
      </c>
      <c r="EQ82">
        <v>0</v>
      </c>
      <c r="ER82">
        <v>1059.8499999999999</v>
      </c>
      <c r="ES82">
        <v>1059.8499999999999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60"/>
        <v>0</v>
      </c>
      <c r="FS82">
        <v>0</v>
      </c>
      <c r="FX82">
        <v>112</v>
      </c>
      <c r="FY82">
        <v>70</v>
      </c>
      <c r="GA82" t="s">
        <v>3</v>
      </c>
      <c r="GD82">
        <v>0</v>
      </c>
      <c r="GF82">
        <v>416526686</v>
      </c>
      <c r="GG82">
        <v>2</v>
      </c>
      <c r="GH82">
        <v>1</v>
      </c>
      <c r="GI82">
        <v>2</v>
      </c>
      <c r="GJ82">
        <v>0</v>
      </c>
      <c r="GK82">
        <f>ROUND(R82*(R12)/100,2)</f>
        <v>0</v>
      </c>
      <c r="GL82">
        <f t="shared" si="61"/>
        <v>0</v>
      </c>
      <c r="GM82">
        <f t="shared" si="62"/>
        <v>11130.17</v>
      </c>
      <c r="GN82">
        <f t="shared" si="63"/>
        <v>0</v>
      </c>
      <c r="GO82">
        <f t="shared" si="64"/>
        <v>11130.17</v>
      </c>
      <c r="GP82">
        <f t="shared" si="65"/>
        <v>0</v>
      </c>
      <c r="GR82">
        <v>0</v>
      </c>
      <c r="GS82">
        <v>3</v>
      </c>
      <c r="GT82">
        <v>0</v>
      </c>
      <c r="GU82" t="s">
        <v>3</v>
      </c>
      <c r="GV82">
        <f t="shared" si="66"/>
        <v>0</v>
      </c>
      <c r="GW82">
        <v>1</v>
      </c>
      <c r="GX82">
        <f t="shared" si="67"/>
        <v>0</v>
      </c>
      <c r="HA82">
        <v>0</v>
      </c>
      <c r="HB82">
        <v>0</v>
      </c>
      <c r="HC82">
        <f t="shared" si="68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45" x14ac:dyDescent="0.2">
      <c r="A83">
        <v>17</v>
      </c>
      <c r="B83">
        <v>1</v>
      </c>
      <c r="C83">
        <f>ROW(SmtRes!A49)</f>
        <v>49</v>
      </c>
      <c r="D83">
        <f>ROW(EtalonRes!A53)</f>
        <v>53</v>
      </c>
      <c r="E83" t="s">
        <v>170</v>
      </c>
      <c r="F83" t="s">
        <v>171</v>
      </c>
      <c r="G83" t="s">
        <v>172</v>
      </c>
      <c r="H83" t="s">
        <v>173</v>
      </c>
      <c r="I83">
        <f>ROUND(ROUND(12,4),9)</f>
        <v>12</v>
      </c>
      <c r="J83">
        <v>0</v>
      </c>
      <c r="K83">
        <f>ROUND(ROUND(12,4),9)</f>
        <v>12</v>
      </c>
      <c r="O83">
        <f t="shared" si="36"/>
        <v>149751.18</v>
      </c>
      <c r="P83">
        <f t="shared" si="37"/>
        <v>6593.16</v>
      </c>
      <c r="Q83">
        <f>(ROUND((ROUND((((ET83*1.1))*AV83*I83),2)*BB83),2)+ROUND((ROUND(((AE83-((EU83*1.1)))*AV83*I83),2)*BS83),2))</f>
        <v>12107.26</v>
      </c>
      <c r="R83">
        <f t="shared" si="38"/>
        <v>6030.7</v>
      </c>
      <c r="S83">
        <f t="shared" si="39"/>
        <v>131050.76</v>
      </c>
      <c r="T83">
        <f t="shared" si="40"/>
        <v>0</v>
      </c>
      <c r="U83">
        <f t="shared" si="41"/>
        <v>210.899304</v>
      </c>
      <c r="V83">
        <f t="shared" si="42"/>
        <v>0</v>
      </c>
      <c r="W83">
        <f t="shared" si="43"/>
        <v>0</v>
      </c>
      <c r="X83">
        <f t="shared" si="44"/>
        <v>120566.7</v>
      </c>
      <c r="Y83">
        <f t="shared" si="45"/>
        <v>56351.83</v>
      </c>
      <c r="AA83">
        <v>41458276</v>
      </c>
      <c r="AB83">
        <f t="shared" si="46"/>
        <v>420.81</v>
      </c>
      <c r="AC83">
        <f t="shared" si="47"/>
        <v>78.489999999999995</v>
      </c>
      <c r="AD83">
        <f>ROUND(((((ET83*1.1))-((EU83*1.1)))+AE83),6)</f>
        <v>118.822</v>
      </c>
      <c r="AE83">
        <f>ROUND(((EU83*1.1)),6)</f>
        <v>10.285</v>
      </c>
      <c r="AF83">
        <f>ROUND(((EV83*1.1)),6)</f>
        <v>223.49799999999999</v>
      </c>
      <c r="AG83">
        <f t="shared" si="48"/>
        <v>0</v>
      </c>
      <c r="AH83">
        <f>((EW83*1.1))</f>
        <v>16.786000000000001</v>
      </c>
      <c r="AI83">
        <f>((EX83*1.1))</f>
        <v>0</v>
      </c>
      <c r="AJ83">
        <f t="shared" si="49"/>
        <v>0</v>
      </c>
      <c r="AK83">
        <v>389.69</v>
      </c>
      <c r="AL83">
        <v>78.489999999999995</v>
      </c>
      <c r="AM83">
        <v>108.02</v>
      </c>
      <c r="AN83">
        <v>9.35</v>
      </c>
      <c r="AO83">
        <v>203.18</v>
      </c>
      <c r="AP83">
        <v>0</v>
      </c>
      <c r="AQ83">
        <v>15.26</v>
      </c>
      <c r="AR83">
        <v>0</v>
      </c>
      <c r="AS83">
        <v>0</v>
      </c>
      <c r="AT83">
        <v>92</v>
      </c>
      <c r="AU83">
        <v>43</v>
      </c>
      <c r="AV83">
        <v>1.0469999999999999</v>
      </c>
      <c r="AW83">
        <v>1</v>
      </c>
      <c r="AZ83">
        <v>1</v>
      </c>
      <c r="BA83">
        <v>46.67</v>
      </c>
      <c r="BB83">
        <v>8.11</v>
      </c>
      <c r="BC83">
        <v>7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174</v>
      </c>
      <c r="BM83">
        <v>1726</v>
      </c>
      <c r="BN83">
        <v>0</v>
      </c>
      <c r="BO83" t="s">
        <v>171</v>
      </c>
      <c r="BP83">
        <v>1</v>
      </c>
      <c r="BQ83">
        <v>40</v>
      </c>
      <c r="BR83">
        <v>0</v>
      </c>
      <c r="BS83">
        <v>46.67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92</v>
      </c>
      <c r="CA83">
        <v>43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457</v>
      </c>
      <c r="CO83">
        <v>0</v>
      </c>
      <c r="CP83">
        <f t="shared" si="50"/>
        <v>149751.18</v>
      </c>
      <c r="CQ83">
        <f t="shared" si="51"/>
        <v>549.42999999999995</v>
      </c>
      <c r="CR83">
        <f>(ROUND((ROUND((((ET83*1.1))*AV83*1),2)*BB83),2)+ROUND((ROUND(((AE83-((EU83*1.1)))*AV83*1),2)*BS83),2))</f>
        <v>1008.97</v>
      </c>
      <c r="CS83">
        <f t="shared" si="52"/>
        <v>502.64</v>
      </c>
      <c r="CT83">
        <f t="shared" si="53"/>
        <v>10920.78</v>
      </c>
      <c r="CU83">
        <f t="shared" si="54"/>
        <v>0</v>
      </c>
      <c r="CV83">
        <f t="shared" si="55"/>
        <v>17.574942</v>
      </c>
      <c r="CW83">
        <f t="shared" si="56"/>
        <v>0</v>
      </c>
      <c r="CX83">
        <f t="shared" si="57"/>
        <v>0</v>
      </c>
      <c r="CY83">
        <f t="shared" si="58"/>
        <v>120566.6992</v>
      </c>
      <c r="CZ83">
        <f t="shared" si="59"/>
        <v>56351.826799999995</v>
      </c>
      <c r="DB83">
        <v>17</v>
      </c>
      <c r="DC83" t="s">
        <v>3</v>
      </c>
      <c r="DD83" t="s">
        <v>3</v>
      </c>
      <c r="DE83" t="s">
        <v>36</v>
      </c>
      <c r="DF83" t="s">
        <v>36</v>
      </c>
      <c r="DG83" t="s">
        <v>36</v>
      </c>
      <c r="DH83" t="s">
        <v>3</v>
      </c>
      <c r="DI83" t="s">
        <v>36</v>
      </c>
      <c r="DJ83" t="s">
        <v>36</v>
      </c>
      <c r="DK83" t="s">
        <v>3</v>
      </c>
      <c r="DL83" t="s">
        <v>3</v>
      </c>
      <c r="DM83" t="s">
        <v>3</v>
      </c>
      <c r="DN83">
        <v>112</v>
      </c>
      <c r="DO83">
        <v>70</v>
      </c>
      <c r="DP83">
        <v>1.0469999999999999</v>
      </c>
      <c r="DQ83">
        <v>1</v>
      </c>
      <c r="DU83">
        <v>1013</v>
      </c>
      <c r="DV83" t="s">
        <v>173</v>
      </c>
      <c r="DW83" t="s">
        <v>173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40098048</v>
      </c>
      <c r="EF83">
        <v>40</v>
      </c>
      <c r="EG83" t="s">
        <v>124</v>
      </c>
      <c r="EH83">
        <v>0</v>
      </c>
      <c r="EI83" t="s">
        <v>3</v>
      </c>
      <c r="EJ83">
        <v>2</v>
      </c>
      <c r="EK83">
        <v>1726</v>
      </c>
      <c r="EL83" t="s">
        <v>175</v>
      </c>
      <c r="EM83" t="s">
        <v>176</v>
      </c>
      <c r="EO83" t="s">
        <v>37</v>
      </c>
      <c r="EQ83">
        <v>0</v>
      </c>
      <c r="ER83">
        <v>389.69</v>
      </c>
      <c r="ES83">
        <v>78.489999999999995</v>
      </c>
      <c r="ET83">
        <v>108.02</v>
      </c>
      <c r="EU83">
        <v>9.35</v>
      </c>
      <c r="EV83">
        <v>203.18</v>
      </c>
      <c r="EW83">
        <v>15.26</v>
      </c>
      <c r="EX83">
        <v>0</v>
      </c>
      <c r="EY83">
        <v>0</v>
      </c>
      <c r="FQ83">
        <v>0</v>
      </c>
      <c r="FR83">
        <f t="shared" si="60"/>
        <v>0</v>
      </c>
      <c r="FS83">
        <v>0</v>
      </c>
      <c r="FX83">
        <v>112</v>
      </c>
      <c r="FY83">
        <v>70</v>
      </c>
      <c r="GA83" t="s">
        <v>3</v>
      </c>
      <c r="GD83">
        <v>0</v>
      </c>
      <c r="GF83">
        <v>-1021739839</v>
      </c>
      <c r="GG83">
        <v>2</v>
      </c>
      <c r="GH83">
        <v>1</v>
      </c>
      <c r="GI83">
        <v>2</v>
      </c>
      <c r="GJ83">
        <v>0</v>
      </c>
      <c r="GK83">
        <f>ROUND(R83*(R12)/100,2)</f>
        <v>9649.1200000000008</v>
      </c>
      <c r="GL83">
        <f t="shared" si="61"/>
        <v>0</v>
      </c>
      <c r="GM83">
        <f t="shared" si="62"/>
        <v>336318.83</v>
      </c>
      <c r="GN83">
        <f t="shared" si="63"/>
        <v>0</v>
      </c>
      <c r="GO83">
        <f t="shared" si="64"/>
        <v>336318.83</v>
      </c>
      <c r="GP83">
        <f t="shared" si="65"/>
        <v>0</v>
      </c>
      <c r="GR83">
        <v>0</v>
      </c>
      <c r="GS83">
        <v>3</v>
      </c>
      <c r="GT83">
        <v>0</v>
      </c>
      <c r="GU83" t="s">
        <v>3</v>
      </c>
      <c r="GV83">
        <f t="shared" si="66"/>
        <v>0</v>
      </c>
      <c r="GW83">
        <v>1</v>
      </c>
      <c r="GX83">
        <f t="shared" si="67"/>
        <v>0</v>
      </c>
      <c r="HA83">
        <v>0</v>
      </c>
      <c r="HB83">
        <v>0</v>
      </c>
      <c r="HC83">
        <f t="shared" si="68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18</v>
      </c>
      <c r="B84">
        <v>1</v>
      </c>
      <c r="C84">
        <v>48</v>
      </c>
      <c r="E84" t="s">
        <v>177</v>
      </c>
      <c r="F84" t="s">
        <v>178</v>
      </c>
      <c r="G84" t="s">
        <v>458</v>
      </c>
      <c r="H84" t="s">
        <v>179</v>
      </c>
      <c r="I84">
        <f>I83*J84</f>
        <v>12</v>
      </c>
      <c r="J84">
        <v>1</v>
      </c>
      <c r="K84">
        <v>1</v>
      </c>
      <c r="O84">
        <f t="shared" si="36"/>
        <v>420718.18</v>
      </c>
      <c r="P84">
        <f t="shared" si="37"/>
        <v>420718.18</v>
      </c>
      <c r="Q84">
        <f>(ROUND((ROUND(((ET84)*AV84*I84),2)*BB84),2)+ROUND((ROUND(((AE84-(EU84))*AV84*I84),2)*BS84),2))</f>
        <v>0</v>
      </c>
      <c r="R84">
        <f t="shared" si="38"/>
        <v>0</v>
      </c>
      <c r="S84">
        <f t="shared" si="39"/>
        <v>0</v>
      </c>
      <c r="T84">
        <f t="shared" si="40"/>
        <v>0</v>
      </c>
      <c r="U84">
        <f t="shared" si="41"/>
        <v>0</v>
      </c>
      <c r="V84">
        <f t="shared" si="42"/>
        <v>0</v>
      </c>
      <c r="W84">
        <f t="shared" si="43"/>
        <v>0</v>
      </c>
      <c r="X84">
        <f t="shared" si="44"/>
        <v>0</v>
      </c>
      <c r="Y84">
        <f t="shared" si="45"/>
        <v>0</v>
      </c>
      <c r="AA84">
        <v>41458276</v>
      </c>
      <c r="AB84">
        <f t="shared" si="46"/>
        <v>5155.8599999999997</v>
      </c>
      <c r="AC84">
        <f t="shared" si="47"/>
        <v>5155.8599999999997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 t="shared" si="48"/>
        <v>0</v>
      </c>
      <c r="AH84">
        <f>(EW84)</f>
        <v>0</v>
      </c>
      <c r="AI84">
        <f>(EX84)</f>
        <v>0</v>
      </c>
      <c r="AJ84">
        <f t="shared" si="49"/>
        <v>0</v>
      </c>
      <c r="AK84">
        <v>5155.8599999999997</v>
      </c>
      <c r="AL84">
        <v>5155.8599999999997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6.8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2</v>
      </c>
      <c r="BJ84" t="s">
        <v>180</v>
      </c>
      <c r="BM84">
        <v>1726</v>
      </c>
      <c r="BN84">
        <v>0</v>
      </c>
      <c r="BO84" t="s">
        <v>178</v>
      </c>
      <c r="BP84">
        <v>1</v>
      </c>
      <c r="BQ84">
        <v>40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50"/>
        <v>420718.18</v>
      </c>
      <c r="CQ84">
        <f t="shared" si="51"/>
        <v>35059.85</v>
      </c>
      <c r="CR84">
        <f>(ROUND((ROUND(((ET84)*AV84*1),2)*BB84),2)+ROUND((ROUND(((AE84-(EU84))*AV84*1),2)*BS84),2))</f>
        <v>0</v>
      </c>
      <c r="CS84">
        <f t="shared" si="52"/>
        <v>0</v>
      </c>
      <c r="CT84">
        <f t="shared" si="53"/>
        <v>0</v>
      </c>
      <c r="CU84">
        <f t="shared" si="54"/>
        <v>0</v>
      </c>
      <c r="CV84">
        <f t="shared" si="55"/>
        <v>0</v>
      </c>
      <c r="CW84">
        <f t="shared" si="56"/>
        <v>0</v>
      </c>
      <c r="CX84">
        <f t="shared" si="57"/>
        <v>0</v>
      </c>
      <c r="CY84">
        <f t="shared" si="58"/>
        <v>0</v>
      </c>
      <c r="CZ84">
        <f t="shared" si="59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112</v>
      </c>
      <c r="DO84">
        <v>70</v>
      </c>
      <c r="DP84">
        <v>1.0469999999999999</v>
      </c>
      <c r="DQ84">
        <v>1</v>
      </c>
      <c r="DU84">
        <v>1013</v>
      </c>
      <c r="DV84" t="s">
        <v>179</v>
      </c>
      <c r="DW84" t="s">
        <v>179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40098048</v>
      </c>
      <c r="EF84">
        <v>40</v>
      </c>
      <c r="EG84" t="s">
        <v>124</v>
      </c>
      <c r="EH84">
        <v>0</v>
      </c>
      <c r="EI84" t="s">
        <v>3</v>
      </c>
      <c r="EJ84">
        <v>2</v>
      </c>
      <c r="EK84">
        <v>1726</v>
      </c>
      <c r="EL84" t="s">
        <v>175</v>
      </c>
      <c r="EM84" t="s">
        <v>176</v>
      </c>
      <c r="EO84" t="s">
        <v>3</v>
      </c>
      <c r="EQ84">
        <v>0</v>
      </c>
      <c r="ER84">
        <v>5155.8599999999997</v>
      </c>
      <c r="ES84">
        <v>5155.8599999999997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 t="shared" si="60"/>
        <v>0</v>
      </c>
      <c r="FS84">
        <v>0</v>
      </c>
      <c r="FX84">
        <v>112</v>
      </c>
      <c r="FY84">
        <v>70</v>
      </c>
      <c r="GA84" t="s">
        <v>3</v>
      </c>
      <c r="GD84">
        <v>0</v>
      </c>
      <c r="GF84">
        <v>1075585399</v>
      </c>
      <c r="GG84">
        <v>2</v>
      </c>
      <c r="GH84">
        <v>1</v>
      </c>
      <c r="GI84">
        <v>2</v>
      </c>
      <c r="GJ84">
        <v>0</v>
      </c>
      <c r="GK84">
        <f>ROUND(R84*(R12)/100,2)</f>
        <v>0</v>
      </c>
      <c r="GL84">
        <f t="shared" si="61"/>
        <v>0</v>
      </c>
      <c r="GM84">
        <f t="shared" si="62"/>
        <v>420718.18</v>
      </c>
      <c r="GN84">
        <f t="shared" si="63"/>
        <v>0</v>
      </c>
      <c r="GO84">
        <f t="shared" si="64"/>
        <v>420718.18</v>
      </c>
      <c r="GP84">
        <f t="shared" si="65"/>
        <v>0</v>
      </c>
      <c r="GR84">
        <v>0</v>
      </c>
      <c r="GS84">
        <v>3</v>
      </c>
      <c r="GT84">
        <v>0</v>
      </c>
      <c r="GU84" t="s">
        <v>3</v>
      </c>
      <c r="GV84">
        <f t="shared" si="66"/>
        <v>0</v>
      </c>
      <c r="GW84">
        <v>1</v>
      </c>
      <c r="GX84">
        <f t="shared" si="67"/>
        <v>0</v>
      </c>
      <c r="HA84">
        <v>0</v>
      </c>
      <c r="HB84">
        <v>0</v>
      </c>
      <c r="HC84">
        <f t="shared" si="68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6" spans="1:245" x14ac:dyDescent="0.2">
      <c r="A86" s="2">
        <v>51</v>
      </c>
      <c r="B86" s="2">
        <f>B70</f>
        <v>1</v>
      </c>
      <c r="C86" s="2">
        <f>A70</f>
        <v>4</v>
      </c>
      <c r="D86" s="2">
        <f>ROW(A70)</f>
        <v>70</v>
      </c>
      <c r="E86" s="2"/>
      <c r="F86" s="2" t="str">
        <f>IF(F70&lt;&gt;"",F70,"")</f>
        <v>Новый раздел</v>
      </c>
      <c r="G86" s="2" t="str">
        <f>IF(G70&lt;&gt;"",G70,"")</f>
        <v>Монтажные работы</v>
      </c>
      <c r="H86" s="2">
        <v>0</v>
      </c>
      <c r="I86" s="2"/>
      <c r="J86" s="2"/>
      <c r="K86" s="2"/>
      <c r="L86" s="2"/>
      <c r="M86" s="2"/>
      <c r="N86" s="2"/>
      <c r="O86" s="2">
        <f t="shared" ref="O86:T86" si="71">ROUND(AB86,2)</f>
        <v>3780564.47</v>
      </c>
      <c r="P86" s="2">
        <f t="shared" si="71"/>
        <v>3169010.34</v>
      </c>
      <c r="Q86" s="2">
        <f t="shared" si="71"/>
        <v>135536.46</v>
      </c>
      <c r="R86" s="2">
        <f t="shared" si="71"/>
        <v>61984.3</v>
      </c>
      <c r="S86" s="2">
        <f t="shared" si="71"/>
        <v>476017.67</v>
      </c>
      <c r="T86" s="2">
        <f t="shared" si="71"/>
        <v>0</v>
      </c>
      <c r="U86" s="2">
        <f>AH86</f>
        <v>815.38414650000016</v>
      </c>
      <c r="V86" s="2">
        <f>AI86</f>
        <v>0</v>
      </c>
      <c r="W86" s="2">
        <f>ROUND(AJ86,2)</f>
        <v>0</v>
      </c>
      <c r="X86" s="2">
        <f>ROUND(AK86,2)</f>
        <v>437936.27</v>
      </c>
      <c r="Y86" s="2">
        <f>ROUND(AL86,2)</f>
        <v>204687.59</v>
      </c>
      <c r="Z86" s="2"/>
      <c r="AA86" s="2"/>
      <c r="AB86" s="2">
        <f>ROUND(SUMIF(AA74:AA84,"=41458276",O74:O84),2)</f>
        <v>3780564.47</v>
      </c>
      <c r="AC86" s="2">
        <f>ROUND(SUMIF(AA74:AA84,"=41458276",P74:P84),2)</f>
        <v>3169010.34</v>
      </c>
      <c r="AD86" s="2">
        <f>ROUND(SUMIF(AA74:AA84,"=41458276",Q74:Q84),2)</f>
        <v>135536.46</v>
      </c>
      <c r="AE86" s="2">
        <f>ROUND(SUMIF(AA74:AA84,"=41458276",R74:R84),2)</f>
        <v>61984.3</v>
      </c>
      <c r="AF86" s="2">
        <f>ROUND(SUMIF(AA74:AA84,"=41458276",S74:S84),2)</f>
        <v>476017.67</v>
      </c>
      <c r="AG86" s="2">
        <f>ROUND(SUMIF(AA74:AA84,"=41458276",T74:T84),2)</f>
        <v>0</v>
      </c>
      <c r="AH86" s="2">
        <f>SUMIF(AA74:AA84,"=41458276",U74:U84)</f>
        <v>815.38414650000016</v>
      </c>
      <c r="AI86" s="2">
        <f>SUMIF(AA74:AA84,"=41458276",V74:V84)</f>
        <v>0</v>
      </c>
      <c r="AJ86" s="2">
        <f>ROUND(SUMIF(AA74:AA84,"=41458276",W74:W84),2)</f>
        <v>0</v>
      </c>
      <c r="AK86" s="2">
        <f>ROUND(SUMIF(AA74:AA84,"=41458276",X74:X84),2)</f>
        <v>437936.27</v>
      </c>
      <c r="AL86" s="2">
        <f>ROUND(SUMIF(AA74:AA84,"=41458276",Y74:Y84),2)</f>
        <v>204687.59</v>
      </c>
      <c r="AM86" s="2"/>
      <c r="AN86" s="2"/>
      <c r="AO86" s="2">
        <f t="shared" ref="AO86:BD86" si="72">ROUND(BX86,2)</f>
        <v>0</v>
      </c>
      <c r="AP86" s="2">
        <f t="shared" si="72"/>
        <v>0</v>
      </c>
      <c r="AQ86" s="2">
        <f t="shared" si="72"/>
        <v>0</v>
      </c>
      <c r="AR86" s="2">
        <f t="shared" si="72"/>
        <v>4522363.2</v>
      </c>
      <c r="AS86" s="2">
        <f t="shared" si="72"/>
        <v>71420.87</v>
      </c>
      <c r="AT86" s="2">
        <f t="shared" si="72"/>
        <v>4450942.33</v>
      </c>
      <c r="AU86" s="2">
        <f t="shared" si="72"/>
        <v>0</v>
      </c>
      <c r="AV86" s="2">
        <f t="shared" si="72"/>
        <v>3169010.34</v>
      </c>
      <c r="AW86" s="2">
        <f t="shared" si="72"/>
        <v>3169010.34</v>
      </c>
      <c r="AX86" s="2">
        <f t="shared" si="72"/>
        <v>0</v>
      </c>
      <c r="AY86" s="2">
        <f t="shared" si="72"/>
        <v>3169010.34</v>
      </c>
      <c r="AZ86" s="2">
        <f t="shared" si="72"/>
        <v>0</v>
      </c>
      <c r="BA86" s="2">
        <f t="shared" si="72"/>
        <v>0</v>
      </c>
      <c r="BB86" s="2">
        <f t="shared" si="72"/>
        <v>0</v>
      </c>
      <c r="BC86" s="2">
        <f t="shared" si="72"/>
        <v>0</v>
      </c>
      <c r="BD86" s="2">
        <f t="shared" si="72"/>
        <v>0</v>
      </c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>
        <f>ROUND(SUMIF(AA74:AA84,"=41458276",FQ74:FQ84),2)</f>
        <v>0</v>
      </c>
      <c r="BY86" s="2">
        <f>ROUND(SUMIF(AA74:AA84,"=41458276",FR74:FR84),2)</f>
        <v>0</v>
      </c>
      <c r="BZ86" s="2">
        <f>ROUND(SUMIF(AA74:AA84,"=41458276",GL74:GL84),2)</f>
        <v>0</v>
      </c>
      <c r="CA86" s="2">
        <f>ROUND(SUMIF(AA74:AA84,"=41458276",GM74:GM84),2)</f>
        <v>4522363.2</v>
      </c>
      <c r="CB86" s="2">
        <f>ROUND(SUMIF(AA74:AA84,"=41458276",GN74:GN84),2)</f>
        <v>71420.87</v>
      </c>
      <c r="CC86" s="2">
        <f>ROUND(SUMIF(AA74:AA84,"=41458276",GO74:GO84),2)</f>
        <v>4450942.33</v>
      </c>
      <c r="CD86" s="2">
        <f>ROUND(SUMIF(AA74:AA84,"=41458276",GP74:GP84),2)</f>
        <v>0</v>
      </c>
      <c r="CE86" s="2">
        <f>AC86-BX86</f>
        <v>3169010.34</v>
      </c>
      <c r="CF86" s="2">
        <f>AC86-BY86</f>
        <v>3169010.34</v>
      </c>
      <c r="CG86" s="2">
        <f>BX86-BZ86</f>
        <v>0</v>
      </c>
      <c r="CH86" s="2">
        <f>AC86-BX86-BY86+BZ86</f>
        <v>3169010.34</v>
      </c>
      <c r="CI86" s="2">
        <f>BY86-BZ86</f>
        <v>0</v>
      </c>
      <c r="CJ86" s="2">
        <f>ROUND(SUMIF(AA74:AA84,"=41458276",GX74:GX84),2)</f>
        <v>0</v>
      </c>
      <c r="CK86" s="2">
        <f>ROUND(SUMIF(AA74:AA84,"=41458276",GY74:GY84),2)</f>
        <v>0</v>
      </c>
      <c r="CL86" s="2">
        <f>ROUND(SUMIF(AA74:AA84,"=41458276",GZ74:GZ84),2)</f>
        <v>0</v>
      </c>
      <c r="CM86" s="2">
        <f>ROUND(SUMIF(AA74:AA84,"=41458276",HD74:HD84),2)</f>
        <v>0</v>
      </c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>
        <v>0</v>
      </c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201</v>
      </c>
      <c r="F88" s="4">
        <f>ROUND(Source!O86,O88)</f>
        <v>3780564.47</v>
      </c>
      <c r="G88" s="4" t="s">
        <v>64</v>
      </c>
      <c r="H88" s="4" t="s">
        <v>65</v>
      </c>
      <c r="I88" s="4"/>
      <c r="J88" s="4"/>
      <c r="K88" s="4">
        <v>201</v>
      </c>
      <c r="L88" s="4">
        <v>1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3780564.47</v>
      </c>
      <c r="X88" s="4">
        <v>1</v>
      </c>
      <c r="Y88" s="4">
        <v>3780564.47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202</v>
      </c>
      <c r="F89" s="4">
        <f>ROUND(Source!P86,O89)</f>
        <v>3169010.34</v>
      </c>
      <c r="G89" s="4" t="s">
        <v>66</v>
      </c>
      <c r="H89" s="4" t="s">
        <v>67</v>
      </c>
      <c r="I89" s="4"/>
      <c r="J89" s="4"/>
      <c r="K89" s="4">
        <v>202</v>
      </c>
      <c r="L89" s="4">
        <v>2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3169010.34</v>
      </c>
      <c r="X89" s="4">
        <v>1</v>
      </c>
      <c r="Y89" s="4">
        <v>3169010.34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222</v>
      </c>
      <c r="F90" s="4">
        <f>ROUND(Source!AO86,O90)</f>
        <v>0</v>
      </c>
      <c r="G90" s="4" t="s">
        <v>68</v>
      </c>
      <c r="H90" s="4" t="s">
        <v>69</v>
      </c>
      <c r="I90" s="4"/>
      <c r="J90" s="4"/>
      <c r="K90" s="4">
        <v>222</v>
      </c>
      <c r="L90" s="4">
        <v>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225</v>
      </c>
      <c r="F91" s="4">
        <f>ROUND(Source!AV86,O91)</f>
        <v>3169010.34</v>
      </c>
      <c r="G91" s="4" t="s">
        <v>70</v>
      </c>
      <c r="H91" s="4" t="s">
        <v>71</v>
      </c>
      <c r="I91" s="4"/>
      <c r="J91" s="4"/>
      <c r="K91" s="4">
        <v>225</v>
      </c>
      <c r="L91" s="4">
        <v>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3169010.34</v>
      </c>
      <c r="X91" s="4">
        <v>1</v>
      </c>
      <c r="Y91" s="4">
        <v>3169010.34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226</v>
      </c>
      <c r="F92" s="4">
        <f>ROUND(Source!AW86,O92)</f>
        <v>3169010.34</v>
      </c>
      <c r="G92" s="4" t="s">
        <v>72</v>
      </c>
      <c r="H92" s="4" t="s">
        <v>73</v>
      </c>
      <c r="I92" s="4"/>
      <c r="J92" s="4"/>
      <c r="K92" s="4">
        <v>226</v>
      </c>
      <c r="L92" s="4">
        <v>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3169010.34</v>
      </c>
      <c r="X92" s="4">
        <v>1</v>
      </c>
      <c r="Y92" s="4">
        <v>3169010.34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227</v>
      </c>
      <c r="F93" s="4">
        <f>ROUND(Source!AX86,O93)</f>
        <v>0</v>
      </c>
      <c r="G93" s="4" t="s">
        <v>74</v>
      </c>
      <c r="H93" s="4" t="s">
        <v>75</v>
      </c>
      <c r="I93" s="4"/>
      <c r="J93" s="4"/>
      <c r="K93" s="4">
        <v>227</v>
      </c>
      <c r="L93" s="4">
        <v>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228</v>
      </c>
      <c r="F94" s="4">
        <f>ROUND(Source!AY86,O94)</f>
        <v>3169010.34</v>
      </c>
      <c r="G94" s="4" t="s">
        <v>76</v>
      </c>
      <c r="H94" s="4" t="s">
        <v>77</v>
      </c>
      <c r="I94" s="4"/>
      <c r="J94" s="4"/>
      <c r="K94" s="4">
        <v>228</v>
      </c>
      <c r="L94" s="4">
        <v>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3169010.34</v>
      </c>
      <c r="X94" s="4">
        <v>1</v>
      </c>
      <c r="Y94" s="4">
        <v>3169010.34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216</v>
      </c>
      <c r="F95" s="4">
        <f>ROUND(Source!AP86,O95)</f>
        <v>0</v>
      </c>
      <c r="G95" s="4" t="s">
        <v>78</v>
      </c>
      <c r="H95" s="4" t="s">
        <v>79</v>
      </c>
      <c r="I95" s="4"/>
      <c r="J95" s="4"/>
      <c r="K95" s="4">
        <v>216</v>
      </c>
      <c r="L95" s="4">
        <v>8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223</v>
      </c>
      <c r="F96" s="4">
        <f>ROUND(Source!AQ86,O96)</f>
        <v>0</v>
      </c>
      <c r="G96" s="4" t="s">
        <v>80</v>
      </c>
      <c r="H96" s="4" t="s">
        <v>81</v>
      </c>
      <c r="I96" s="4"/>
      <c r="J96" s="4"/>
      <c r="K96" s="4">
        <v>223</v>
      </c>
      <c r="L96" s="4">
        <v>9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229</v>
      </c>
      <c r="F97" s="4">
        <f>ROUND(Source!AZ86,O97)</f>
        <v>0</v>
      </c>
      <c r="G97" s="4" t="s">
        <v>82</v>
      </c>
      <c r="H97" s="4" t="s">
        <v>83</v>
      </c>
      <c r="I97" s="4"/>
      <c r="J97" s="4"/>
      <c r="K97" s="4">
        <v>229</v>
      </c>
      <c r="L97" s="4">
        <v>10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203</v>
      </c>
      <c r="F98" s="4">
        <f>ROUND(Source!Q86,O98)</f>
        <v>135536.46</v>
      </c>
      <c r="G98" s="4" t="s">
        <v>84</v>
      </c>
      <c r="H98" s="4" t="s">
        <v>85</v>
      </c>
      <c r="I98" s="4"/>
      <c r="J98" s="4"/>
      <c r="K98" s="4">
        <v>203</v>
      </c>
      <c r="L98" s="4">
        <v>11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135536.46</v>
      </c>
      <c r="X98" s="4">
        <v>1</v>
      </c>
      <c r="Y98" s="4">
        <v>135536.46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231</v>
      </c>
      <c r="F99" s="4">
        <f>ROUND(Source!BB86,O99)</f>
        <v>0</v>
      </c>
      <c r="G99" s="4" t="s">
        <v>86</v>
      </c>
      <c r="H99" s="4" t="s">
        <v>87</v>
      </c>
      <c r="I99" s="4"/>
      <c r="J99" s="4"/>
      <c r="K99" s="4">
        <v>231</v>
      </c>
      <c r="L99" s="4">
        <v>12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204</v>
      </c>
      <c r="F100" s="4">
        <f>ROUND(Source!R86,O100)</f>
        <v>61984.3</v>
      </c>
      <c r="G100" s="4" t="s">
        <v>88</v>
      </c>
      <c r="H100" s="4" t="s">
        <v>89</v>
      </c>
      <c r="I100" s="4"/>
      <c r="J100" s="4"/>
      <c r="K100" s="4">
        <v>204</v>
      </c>
      <c r="L100" s="4">
        <v>13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61984.3</v>
      </c>
      <c r="X100" s="4">
        <v>1</v>
      </c>
      <c r="Y100" s="4">
        <v>61984.3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205</v>
      </c>
      <c r="F101" s="4">
        <f>ROUND(Source!S86,O101)</f>
        <v>476017.67</v>
      </c>
      <c r="G101" s="4" t="s">
        <v>90</v>
      </c>
      <c r="H101" s="4" t="s">
        <v>91</v>
      </c>
      <c r="I101" s="4"/>
      <c r="J101" s="4"/>
      <c r="K101" s="4">
        <v>205</v>
      </c>
      <c r="L101" s="4">
        <v>14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476017.67</v>
      </c>
      <c r="X101" s="4">
        <v>1</v>
      </c>
      <c r="Y101" s="4">
        <v>476017.67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232</v>
      </c>
      <c r="F102" s="4">
        <f>ROUND(Source!BC86,O102)</f>
        <v>0</v>
      </c>
      <c r="G102" s="4" t="s">
        <v>92</v>
      </c>
      <c r="H102" s="4" t="s">
        <v>93</v>
      </c>
      <c r="I102" s="4"/>
      <c r="J102" s="4"/>
      <c r="K102" s="4">
        <v>232</v>
      </c>
      <c r="L102" s="4">
        <v>15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214</v>
      </c>
      <c r="F103" s="4">
        <f>ROUND(Source!AS86,O103)</f>
        <v>71420.87</v>
      </c>
      <c r="G103" s="4" t="s">
        <v>94</v>
      </c>
      <c r="H103" s="4" t="s">
        <v>95</v>
      </c>
      <c r="I103" s="4"/>
      <c r="J103" s="4"/>
      <c r="K103" s="4">
        <v>214</v>
      </c>
      <c r="L103" s="4">
        <v>16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71420.87</v>
      </c>
      <c r="X103" s="4">
        <v>1</v>
      </c>
      <c r="Y103" s="4">
        <v>71420.87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215</v>
      </c>
      <c r="F104" s="4">
        <f>ROUND(Source!AT86,O104)</f>
        <v>4450942.33</v>
      </c>
      <c r="G104" s="4" t="s">
        <v>96</v>
      </c>
      <c r="H104" s="4" t="s">
        <v>97</v>
      </c>
      <c r="I104" s="4"/>
      <c r="J104" s="4"/>
      <c r="K104" s="4">
        <v>215</v>
      </c>
      <c r="L104" s="4">
        <v>17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4450942.33</v>
      </c>
      <c r="X104" s="4">
        <v>1</v>
      </c>
      <c r="Y104" s="4">
        <v>4450942.33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217</v>
      </c>
      <c r="F105" s="4">
        <f>ROUND(Source!AU86,O105)</f>
        <v>0</v>
      </c>
      <c r="G105" s="4" t="s">
        <v>98</v>
      </c>
      <c r="H105" s="4" t="s">
        <v>99</v>
      </c>
      <c r="I105" s="4"/>
      <c r="J105" s="4"/>
      <c r="K105" s="4">
        <v>217</v>
      </c>
      <c r="L105" s="4">
        <v>18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230</v>
      </c>
      <c r="F106" s="4">
        <f>ROUND(Source!BA86,O106)</f>
        <v>0</v>
      </c>
      <c r="G106" s="4" t="s">
        <v>100</v>
      </c>
      <c r="H106" s="4" t="s">
        <v>101</v>
      </c>
      <c r="I106" s="4"/>
      <c r="J106" s="4"/>
      <c r="K106" s="4">
        <v>230</v>
      </c>
      <c r="L106" s="4">
        <v>19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206</v>
      </c>
      <c r="F107" s="4">
        <f>ROUND(Source!T86,O107)</f>
        <v>0</v>
      </c>
      <c r="G107" s="4" t="s">
        <v>102</v>
      </c>
      <c r="H107" s="4" t="s">
        <v>103</v>
      </c>
      <c r="I107" s="4"/>
      <c r="J107" s="4"/>
      <c r="K107" s="4">
        <v>206</v>
      </c>
      <c r="L107" s="4">
        <v>20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207</v>
      </c>
      <c r="F108" s="4">
        <f>Source!U86</f>
        <v>815.38414650000016</v>
      </c>
      <c r="G108" s="4" t="s">
        <v>104</v>
      </c>
      <c r="H108" s="4" t="s">
        <v>105</v>
      </c>
      <c r="I108" s="4"/>
      <c r="J108" s="4"/>
      <c r="K108" s="4">
        <v>207</v>
      </c>
      <c r="L108" s="4">
        <v>21</v>
      </c>
      <c r="M108" s="4">
        <v>3</v>
      </c>
      <c r="N108" s="4" t="s">
        <v>3</v>
      </c>
      <c r="O108" s="4">
        <v>-1</v>
      </c>
      <c r="P108" s="4"/>
      <c r="Q108" s="4"/>
      <c r="R108" s="4"/>
      <c r="S108" s="4"/>
      <c r="T108" s="4"/>
      <c r="U108" s="4"/>
      <c r="V108" s="4"/>
      <c r="W108" s="4">
        <v>815.38414650000004</v>
      </c>
      <c r="X108" s="4">
        <v>1</v>
      </c>
      <c r="Y108" s="4">
        <v>815.38414650000004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208</v>
      </c>
      <c r="F109" s="4">
        <f>Source!V86</f>
        <v>0</v>
      </c>
      <c r="G109" s="4" t="s">
        <v>106</v>
      </c>
      <c r="H109" s="4" t="s">
        <v>107</v>
      </c>
      <c r="I109" s="4"/>
      <c r="J109" s="4"/>
      <c r="K109" s="4">
        <v>208</v>
      </c>
      <c r="L109" s="4">
        <v>22</v>
      </c>
      <c r="M109" s="4">
        <v>3</v>
      </c>
      <c r="N109" s="4" t="s">
        <v>3</v>
      </c>
      <c r="O109" s="4">
        <v>-1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209</v>
      </c>
      <c r="F110" s="4">
        <f>ROUND(Source!W86,O110)</f>
        <v>0</v>
      </c>
      <c r="G110" s="4" t="s">
        <v>108</v>
      </c>
      <c r="H110" s="4" t="s">
        <v>109</v>
      </c>
      <c r="I110" s="4"/>
      <c r="J110" s="4"/>
      <c r="K110" s="4">
        <v>209</v>
      </c>
      <c r="L110" s="4">
        <v>23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233</v>
      </c>
      <c r="F111" s="4">
        <f>ROUND(Source!BD86,O111)</f>
        <v>0</v>
      </c>
      <c r="G111" s="4" t="s">
        <v>110</v>
      </c>
      <c r="H111" s="4" t="s">
        <v>111</v>
      </c>
      <c r="I111" s="4"/>
      <c r="J111" s="4"/>
      <c r="K111" s="4">
        <v>233</v>
      </c>
      <c r="L111" s="4">
        <v>24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210</v>
      </c>
      <c r="F112" s="4">
        <f>ROUND(Source!X86,O112)</f>
        <v>437936.27</v>
      </c>
      <c r="G112" s="4" t="s">
        <v>112</v>
      </c>
      <c r="H112" s="4" t="s">
        <v>113</v>
      </c>
      <c r="I112" s="4"/>
      <c r="J112" s="4"/>
      <c r="K112" s="4">
        <v>210</v>
      </c>
      <c r="L112" s="4">
        <v>25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437936.27</v>
      </c>
      <c r="X112" s="4">
        <v>1</v>
      </c>
      <c r="Y112" s="4">
        <v>437936.27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211</v>
      </c>
      <c r="F113" s="4">
        <f>ROUND(Source!Y86,O113)</f>
        <v>204687.59</v>
      </c>
      <c r="G113" s="4" t="s">
        <v>114</v>
      </c>
      <c r="H113" s="4" t="s">
        <v>115</v>
      </c>
      <c r="I113" s="4"/>
      <c r="J113" s="4"/>
      <c r="K113" s="4">
        <v>211</v>
      </c>
      <c r="L113" s="4">
        <v>26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204687.59</v>
      </c>
      <c r="X113" s="4">
        <v>1</v>
      </c>
      <c r="Y113" s="4">
        <v>204687.59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224</v>
      </c>
      <c r="F114" s="4">
        <f>ROUND(Source!AR86,O114)</f>
        <v>4522363.2</v>
      </c>
      <c r="G114" s="4" t="s">
        <v>116</v>
      </c>
      <c r="H114" s="4" t="s">
        <v>117</v>
      </c>
      <c r="I114" s="4"/>
      <c r="J114" s="4"/>
      <c r="K114" s="4">
        <v>224</v>
      </c>
      <c r="L114" s="4">
        <v>27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4522363.2</v>
      </c>
      <c r="X114" s="4">
        <v>1</v>
      </c>
      <c r="Y114" s="4">
        <v>4522363.2</v>
      </c>
      <c r="Z114" s="4"/>
      <c r="AA114" s="4"/>
      <c r="AB114" s="4"/>
    </row>
    <row r="116" spans="1:245" x14ac:dyDescent="0.2">
      <c r="A116" s="1">
        <v>4</v>
      </c>
      <c r="B116" s="1">
        <v>1</v>
      </c>
      <c r="C116" s="1"/>
      <c r="D116" s="1">
        <f>ROW(A136)</f>
        <v>136</v>
      </c>
      <c r="E116" s="1"/>
      <c r="F116" s="1" t="s">
        <v>17</v>
      </c>
      <c r="G116" s="1" t="s">
        <v>181</v>
      </c>
      <c r="H116" s="1" t="s">
        <v>3</v>
      </c>
      <c r="I116" s="1">
        <v>0</v>
      </c>
      <c r="J116" s="1"/>
      <c r="K116" s="1">
        <v>-1</v>
      </c>
      <c r="L116" s="1"/>
      <c r="M116" s="1" t="s">
        <v>3</v>
      </c>
      <c r="N116" s="1"/>
      <c r="O116" s="1"/>
      <c r="P116" s="1"/>
      <c r="Q116" s="1"/>
      <c r="R116" s="1"/>
      <c r="S116" s="1">
        <v>0</v>
      </c>
      <c r="T116" s="1"/>
      <c r="U116" s="1" t="s">
        <v>3</v>
      </c>
      <c r="V116" s="1">
        <v>0</v>
      </c>
      <c r="W116" s="1"/>
      <c r="X116" s="1"/>
      <c r="Y116" s="1"/>
      <c r="Z116" s="1"/>
      <c r="AA116" s="1"/>
      <c r="AB116" s="1" t="s">
        <v>3</v>
      </c>
      <c r="AC116" s="1" t="s">
        <v>3</v>
      </c>
      <c r="AD116" s="1" t="s">
        <v>3</v>
      </c>
      <c r="AE116" s="1" t="s">
        <v>3</v>
      </c>
      <c r="AF116" s="1" t="s">
        <v>3</v>
      </c>
      <c r="AG116" s="1" t="s">
        <v>3</v>
      </c>
      <c r="AH116" s="1"/>
      <c r="AI116" s="1"/>
      <c r="AJ116" s="1"/>
      <c r="AK116" s="1"/>
      <c r="AL116" s="1"/>
      <c r="AM116" s="1"/>
      <c r="AN116" s="1"/>
      <c r="AO116" s="1"/>
      <c r="AP116" s="1" t="s">
        <v>3</v>
      </c>
      <c r="AQ116" s="1" t="s">
        <v>3</v>
      </c>
      <c r="AR116" s="1" t="s">
        <v>3</v>
      </c>
      <c r="AS116" s="1"/>
      <c r="AT116" s="1"/>
      <c r="AU116" s="1"/>
      <c r="AV116" s="1"/>
      <c r="AW116" s="1"/>
      <c r="AX116" s="1"/>
      <c r="AY116" s="1"/>
      <c r="AZ116" s="1" t="s">
        <v>3</v>
      </c>
      <c r="BA116" s="1"/>
      <c r="BB116" s="1" t="s">
        <v>3</v>
      </c>
      <c r="BC116" s="1" t="s">
        <v>3</v>
      </c>
      <c r="BD116" s="1" t="s">
        <v>36</v>
      </c>
      <c r="BE116" s="1" t="s">
        <v>36</v>
      </c>
      <c r="BF116" s="1" t="s">
        <v>36</v>
      </c>
      <c r="BG116" s="1" t="s">
        <v>3</v>
      </c>
      <c r="BH116" s="1" t="s">
        <v>36</v>
      </c>
      <c r="BI116" s="1" t="s">
        <v>36</v>
      </c>
      <c r="BJ116" s="1" t="s">
        <v>3</v>
      </c>
      <c r="BK116" s="1" t="s">
        <v>3</v>
      </c>
      <c r="BL116" s="1" t="s">
        <v>3</v>
      </c>
      <c r="BM116" s="1" t="s">
        <v>3</v>
      </c>
      <c r="BN116" s="1" t="s">
        <v>36</v>
      </c>
      <c r="BO116" s="1" t="s">
        <v>3</v>
      </c>
      <c r="BP116" s="1" t="s">
        <v>3</v>
      </c>
      <c r="BQ116" s="1"/>
      <c r="BR116" s="1"/>
      <c r="BS116" s="1"/>
      <c r="BT116" s="1"/>
      <c r="BU116" s="1"/>
      <c r="BV116" s="1"/>
      <c r="BW116" s="1"/>
      <c r="BX116" s="1">
        <v>0</v>
      </c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>
        <v>0</v>
      </c>
    </row>
    <row r="118" spans="1:245" x14ac:dyDescent="0.2">
      <c r="A118" s="2">
        <v>52</v>
      </c>
      <c r="B118" s="2">
        <f t="shared" ref="B118:G118" si="73">B136</f>
        <v>1</v>
      </c>
      <c r="C118" s="2">
        <f t="shared" si="73"/>
        <v>4</v>
      </c>
      <c r="D118" s="2">
        <f t="shared" si="73"/>
        <v>116</v>
      </c>
      <c r="E118" s="2">
        <f t="shared" si="73"/>
        <v>0</v>
      </c>
      <c r="F118" s="2" t="str">
        <f t="shared" si="73"/>
        <v>Новый раздел</v>
      </c>
      <c r="G118" s="2" t="str">
        <f t="shared" si="73"/>
        <v>Тротуар  (Sв.с.= 65 м2, Sн.с.= 9,9м2)</v>
      </c>
      <c r="H118" s="2"/>
      <c r="I118" s="2"/>
      <c r="J118" s="2"/>
      <c r="K118" s="2"/>
      <c r="L118" s="2"/>
      <c r="M118" s="2"/>
      <c r="N118" s="2"/>
      <c r="O118" s="2">
        <f t="shared" ref="O118:AT118" si="74">O136</f>
        <v>63395.85</v>
      </c>
      <c r="P118" s="2">
        <f t="shared" si="74"/>
        <v>47495.13</v>
      </c>
      <c r="Q118" s="2">
        <f t="shared" si="74"/>
        <v>5502.65</v>
      </c>
      <c r="R118" s="2">
        <f t="shared" si="74"/>
        <v>2411.92</v>
      </c>
      <c r="S118" s="2">
        <f t="shared" si="74"/>
        <v>10398.07</v>
      </c>
      <c r="T118" s="2">
        <f t="shared" si="74"/>
        <v>0</v>
      </c>
      <c r="U118" s="2">
        <f t="shared" si="74"/>
        <v>19.585621321200005</v>
      </c>
      <c r="V118" s="2">
        <f t="shared" si="74"/>
        <v>0</v>
      </c>
      <c r="W118" s="2">
        <f t="shared" si="74"/>
        <v>0</v>
      </c>
      <c r="X118" s="2">
        <f t="shared" si="74"/>
        <v>10587.46</v>
      </c>
      <c r="Y118" s="2">
        <f t="shared" si="74"/>
        <v>4493.45</v>
      </c>
      <c r="Z118" s="2">
        <f t="shared" si="74"/>
        <v>0</v>
      </c>
      <c r="AA118" s="2">
        <f t="shared" si="74"/>
        <v>0</v>
      </c>
      <c r="AB118" s="2">
        <f t="shared" si="74"/>
        <v>63395.85</v>
      </c>
      <c r="AC118" s="2">
        <f t="shared" si="74"/>
        <v>47495.13</v>
      </c>
      <c r="AD118" s="2">
        <f t="shared" si="74"/>
        <v>5502.65</v>
      </c>
      <c r="AE118" s="2">
        <f t="shared" si="74"/>
        <v>2411.92</v>
      </c>
      <c r="AF118" s="2">
        <f t="shared" si="74"/>
        <v>10398.07</v>
      </c>
      <c r="AG118" s="2">
        <f t="shared" si="74"/>
        <v>0</v>
      </c>
      <c r="AH118" s="2">
        <f t="shared" si="74"/>
        <v>19.585621321200005</v>
      </c>
      <c r="AI118" s="2">
        <f t="shared" si="74"/>
        <v>0</v>
      </c>
      <c r="AJ118" s="2">
        <f t="shared" si="74"/>
        <v>0</v>
      </c>
      <c r="AK118" s="2">
        <f t="shared" si="74"/>
        <v>10587.46</v>
      </c>
      <c r="AL118" s="2">
        <f t="shared" si="74"/>
        <v>4493.45</v>
      </c>
      <c r="AM118" s="2">
        <f t="shared" si="74"/>
        <v>0</v>
      </c>
      <c r="AN118" s="2">
        <f t="shared" si="74"/>
        <v>0</v>
      </c>
      <c r="AO118" s="2">
        <f t="shared" si="74"/>
        <v>0</v>
      </c>
      <c r="AP118" s="2">
        <f t="shared" si="74"/>
        <v>0</v>
      </c>
      <c r="AQ118" s="2">
        <f t="shared" si="74"/>
        <v>0</v>
      </c>
      <c r="AR118" s="2">
        <f t="shared" si="74"/>
        <v>82335.839999999997</v>
      </c>
      <c r="AS118" s="2">
        <f t="shared" si="74"/>
        <v>82335.839999999997</v>
      </c>
      <c r="AT118" s="2">
        <f t="shared" si="74"/>
        <v>0</v>
      </c>
      <c r="AU118" s="2">
        <f t="shared" ref="AU118:BZ118" si="75">AU136</f>
        <v>0</v>
      </c>
      <c r="AV118" s="2">
        <f t="shared" si="75"/>
        <v>47495.13</v>
      </c>
      <c r="AW118" s="2">
        <f t="shared" si="75"/>
        <v>47495.13</v>
      </c>
      <c r="AX118" s="2">
        <f t="shared" si="75"/>
        <v>0</v>
      </c>
      <c r="AY118" s="2">
        <f t="shared" si="75"/>
        <v>47495.13</v>
      </c>
      <c r="AZ118" s="2">
        <f t="shared" si="75"/>
        <v>0</v>
      </c>
      <c r="BA118" s="2">
        <f t="shared" si="75"/>
        <v>0</v>
      </c>
      <c r="BB118" s="2">
        <f t="shared" si="75"/>
        <v>0</v>
      </c>
      <c r="BC118" s="2">
        <f t="shared" si="75"/>
        <v>0</v>
      </c>
      <c r="BD118" s="2">
        <f t="shared" si="75"/>
        <v>0</v>
      </c>
      <c r="BE118" s="2">
        <f t="shared" si="75"/>
        <v>0</v>
      </c>
      <c r="BF118" s="2">
        <f t="shared" si="75"/>
        <v>0</v>
      </c>
      <c r="BG118" s="2">
        <f t="shared" si="75"/>
        <v>0</v>
      </c>
      <c r="BH118" s="2">
        <f t="shared" si="75"/>
        <v>0</v>
      </c>
      <c r="BI118" s="2">
        <f t="shared" si="75"/>
        <v>0</v>
      </c>
      <c r="BJ118" s="2">
        <f t="shared" si="75"/>
        <v>0</v>
      </c>
      <c r="BK118" s="2">
        <f t="shared" si="75"/>
        <v>0</v>
      </c>
      <c r="BL118" s="2">
        <f t="shared" si="75"/>
        <v>0</v>
      </c>
      <c r="BM118" s="2">
        <f t="shared" si="75"/>
        <v>0</v>
      </c>
      <c r="BN118" s="2">
        <f t="shared" si="75"/>
        <v>0</v>
      </c>
      <c r="BO118" s="2">
        <f t="shared" si="75"/>
        <v>0</v>
      </c>
      <c r="BP118" s="2">
        <f t="shared" si="75"/>
        <v>0</v>
      </c>
      <c r="BQ118" s="2">
        <f t="shared" si="75"/>
        <v>0</v>
      </c>
      <c r="BR118" s="2">
        <f t="shared" si="75"/>
        <v>0</v>
      </c>
      <c r="BS118" s="2">
        <f t="shared" si="75"/>
        <v>0</v>
      </c>
      <c r="BT118" s="2">
        <f t="shared" si="75"/>
        <v>0</v>
      </c>
      <c r="BU118" s="2">
        <f t="shared" si="75"/>
        <v>0</v>
      </c>
      <c r="BV118" s="2">
        <f t="shared" si="75"/>
        <v>0</v>
      </c>
      <c r="BW118" s="2">
        <f t="shared" si="75"/>
        <v>0</v>
      </c>
      <c r="BX118" s="2">
        <f t="shared" si="75"/>
        <v>0</v>
      </c>
      <c r="BY118" s="2">
        <f t="shared" si="75"/>
        <v>0</v>
      </c>
      <c r="BZ118" s="2">
        <f t="shared" si="75"/>
        <v>0</v>
      </c>
      <c r="CA118" s="2">
        <f t="shared" ref="CA118:DF118" si="76">CA136</f>
        <v>82335.839999999997</v>
      </c>
      <c r="CB118" s="2">
        <f t="shared" si="76"/>
        <v>82335.839999999997</v>
      </c>
      <c r="CC118" s="2">
        <f t="shared" si="76"/>
        <v>0</v>
      </c>
      <c r="CD118" s="2">
        <f t="shared" si="76"/>
        <v>0</v>
      </c>
      <c r="CE118" s="2">
        <f t="shared" si="76"/>
        <v>47495.13</v>
      </c>
      <c r="CF118" s="2">
        <f t="shared" si="76"/>
        <v>47495.13</v>
      </c>
      <c r="CG118" s="2">
        <f t="shared" si="76"/>
        <v>0</v>
      </c>
      <c r="CH118" s="2">
        <f t="shared" si="76"/>
        <v>47495.13</v>
      </c>
      <c r="CI118" s="2">
        <f t="shared" si="76"/>
        <v>0</v>
      </c>
      <c r="CJ118" s="2">
        <f t="shared" si="76"/>
        <v>0</v>
      </c>
      <c r="CK118" s="2">
        <f t="shared" si="76"/>
        <v>0</v>
      </c>
      <c r="CL118" s="2">
        <f t="shared" si="76"/>
        <v>0</v>
      </c>
      <c r="CM118" s="2">
        <f t="shared" si="76"/>
        <v>0</v>
      </c>
      <c r="CN118" s="2">
        <f t="shared" si="76"/>
        <v>0</v>
      </c>
      <c r="CO118" s="2">
        <f t="shared" si="76"/>
        <v>0</v>
      </c>
      <c r="CP118" s="2">
        <f t="shared" si="76"/>
        <v>0</v>
      </c>
      <c r="CQ118" s="2">
        <f t="shared" si="76"/>
        <v>0</v>
      </c>
      <c r="CR118" s="2">
        <f t="shared" si="76"/>
        <v>0</v>
      </c>
      <c r="CS118" s="2">
        <f t="shared" si="76"/>
        <v>0</v>
      </c>
      <c r="CT118" s="2">
        <f t="shared" si="76"/>
        <v>0</v>
      </c>
      <c r="CU118" s="2">
        <f t="shared" si="76"/>
        <v>0</v>
      </c>
      <c r="CV118" s="2">
        <f t="shared" si="76"/>
        <v>0</v>
      </c>
      <c r="CW118" s="2">
        <f t="shared" si="76"/>
        <v>0</v>
      </c>
      <c r="CX118" s="2">
        <f t="shared" si="76"/>
        <v>0</v>
      </c>
      <c r="CY118" s="2">
        <f t="shared" si="76"/>
        <v>0</v>
      </c>
      <c r="CZ118" s="2">
        <f t="shared" si="76"/>
        <v>0</v>
      </c>
      <c r="DA118" s="2">
        <f t="shared" si="76"/>
        <v>0</v>
      </c>
      <c r="DB118" s="2">
        <f t="shared" si="76"/>
        <v>0</v>
      </c>
      <c r="DC118" s="2">
        <f t="shared" si="76"/>
        <v>0</v>
      </c>
      <c r="DD118" s="2">
        <f t="shared" si="76"/>
        <v>0</v>
      </c>
      <c r="DE118" s="2">
        <f t="shared" si="76"/>
        <v>0</v>
      </c>
      <c r="DF118" s="2">
        <f t="shared" si="76"/>
        <v>0</v>
      </c>
      <c r="DG118" s="3">
        <f t="shared" ref="DG118:EL118" si="77">DG136</f>
        <v>0</v>
      </c>
      <c r="DH118" s="3">
        <f t="shared" si="77"/>
        <v>0</v>
      </c>
      <c r="DI118" s="3">
        <f t="shared" si="77"/>
        <v>0</v>
      </c>
      <c r="DJ118" s="3">
        <f t="shared" si="77"/>
        <v>0</v>
      </c>
      <c r="DK118" s="3">
        <f t="shared" si="77"/>
        <v>0</v>
      </c>
      <c r="DL118" s="3">
        <f t="shared" si="77"/>
        <v>0</v>
      </c>
      <c r="DM118" s="3">
        <f t="shared" si="77"/>
        <v>0</v>
      </c>
      <c r="DN118" s="3">
        <f t="shared" si="77"/>
        <v>0</v>
      </c>
      <c r="DO118" s="3">
        <f t="shared" si="77"/>
        <v>0</v>
      </c>
      <c r="DP118" s="3">
        <f t="shared" si="77"/>
        <v>0</v>
      </c>
      <c r="DQ118" s="3">
        <f t="shared" si="77"/>
        <v>0</v>
      </c>
      <c r="DR118" s="3">
        <f t="shared" si="77"/>
        <v>0</v>
      </c>
      <c r="DS118" s="3">
        <f t="shared" si="77"/>
        <v>0</v>
      </c>
      <c r="DT118" s="3">
        <f t="shared" si="77"/>
        <v>0</v>
      </c>
      <c r="DU118" s="3">
        <f t="shared" si="77"/>
        <v>0</v>
      </c>
      <c r="DV118" s="3">
        <f t="shared" si="77"/>
        <v>0</v>
      </c>
      <c r="DW118" s="3">
        <f t="shared" si="77"/>
        <v>0</v>
      </c>
      <c r="DX118" s="3">
        <f t="shared" si="77"/>
        <v>0</v>
      </c>
      <c r="DY118" s="3">
        <f t="shared" si="77"/>
        <v>0</v>
      </c>
      <c r="DZ118" s="3">
        <f t="shared" si="77"/>
        <v>0</v>
      </c>
      <c r="EA118" s="3">
        <f t="shared" si="77"/>
        <v>0</v>
      </c>
      <c r="EB118" s="3">
        <f t="shared" si="77"/>
        <v>0</v>
      </c>
      <c r="EC118" s="3">
        <f t="shared" si="77"/>
        <v>0</v>
      </c>
      <c r="ED118" s="3">
        <f t="shared" si="77"/>
        <v>0</v>
      </c>
      <c r="EE118" s="3">
        <f t="shared" si="77"/>
        <v>0</v>
      </c>
      <c r="EF118" s="3">
        <f t="shared" si="77"/>
        <v>0</v>
      </c>
      <c r="EG118" s="3">
        <f t="shared" si="77"/>
        <v>0</v>
      </c>
      <c r="EH118" s="3">
        <f t="shared" si="77"/>
        <v>0</v>
      </c>
      <c r="EI118" s="3">
        <f t="shared" si="77"/>
        <v>0</v>
      </c>
      <c r="EJ118" s="3">
        <f t="shared" si="77"/>
        <v>0</v>
      </c>
      <c r="EK118" s="3">
        <f t="shared" si="77"/>
        <v>0</v>
      </c>
      <c r="EL118" s="3">
        <f t="shared" si="77"/>
        <v>0</v>
      </c>
      <c r="EM118" s="3">
        <f t="shared" ref="EM118:FR118" si="78">EM136</f>
        <v>0</v>
      </c>
      <c r="EN118" s="3">
        <f t="shared" si="78"/>
        <v>0</v>
      </c>
      <c r="EO118" s="3">
        <f t="shared" si="78"/>
        <v>0</v>
      </c>
      <c r="EP118" s="3">
        <f t="shared" si="78"/>
        <v>0</v>
      </c>
      <c r="EQ118" s="3">
        <f t="shared" si="78"/>
        <v>0</v>
      </c>
      <c r="ER118" s="3">
        <f t="shared" si="78"/>
        <v>0</v>
      </c>
      <c r="ES118" s="3">
        <f t="shared" si="78"/>
        <v>0</v>
      </c>
      <c r="ET118" s="3">
        <f t="shared" si="78"/>
        <v>0</v>
      </c>
      <c r="EU118" s="3">
        <f t="shared" si="78"/>
        <v>0</v>
      </c>
      <c r="EV118" s="3">
        <f t="shared" si="78"/>
        <v>0</v>
      </c>
      <c r="EW118" s="3">
        <f t="shared" si="78"/>
        <v>0</v>
      </c>
      <c r="EX118" s="3">
        <f t="shared" si="78"/>
        <v>0</v>
      </c>
      <c r="EY118" s="3">
        <f t="shared" si="78"/>
        <v>0</v>
      </c>
      <c r="EZ118" s="3">
        <f t="shared" si="78"/>
        <v>0</v>
      </c>
      <c r="FA118" s="3">
        <f t="shared" si="78"/>
        <v>0</v>
      </c>
      <c r="FB118" s="3">
        <f t="shared" si="78"/>
        <v>0</v>
      </c>
      <c r="FC118" s="3">
        <f t="shared" si="78"/>
        <v>0</v>
      </c>
      <c r="FD118" s="3">
        <f t="shared" si="78"/>
        <v>0</v>
      </c>
      <c r="FE118" s="3">
        <f t="shared" si="78"/>
        <v>0</v>
      </c>
      <c r="FF118" s="3">
        <f t="shared" si="78"/>
        <v>0</v>
      </c>
      <c r="FG118" s="3">
        <f t="shared" si="78"/>
        <v>0</v>
      </c>
      <c r="FH118" s="3">
        <f t="shared" si="78"/>
        <v>0</v>
      </c>
      <c r="FI118" s="3">
        <f t="shared" si="78"/>
        <v>0</v>
      </c>
      <c r="FJ118" s="3">
        <f t="shared" si="78"/>
        <v>0</v>
      </c>
      <c r="FK118" s="3">
        <f t="shared" si="78"/>
        <v>0</v>
      </c>
      <c r="FL118" s="3">
        <f t="shared" si="78"/>
        <v>0</v>
      </c>
      <c r="FM118" s="3">
        <f t="shared" si="78"/>
        <v>0</v>
      </c>
      <c r="FN118" s="3">
        <f t="shared" si="78"/>
        <v>0</v>
      </c>
      <c r="FO118" s="3">
        <f t="shared" si="78"/>
        <v>0</v>
      </c>
      <c r="FP118" s="3">
        <f t="shared" si="78"/>
        <v>0</v>
      </c>
      <c r="FQ118" s="3">
        <f t="shared" si="78"/>
        <v>0</v>
      </c>
      <c r="FR118" s="3">
        <f t="shared" si="78"/>
        <v>0</v>
      </c>
      <c r="FS118" s="3">
        <f t="shared" ref="FS118:GX118" si="79">FS136</f>
        <v>0</v>
      </c>
      <c r="FT118" s="3">
        <f t="shared" si="79"/>
        <v>0</v>
      </c>
      <c r="FU118" s="3">
        <f t="shared" si="79"/>
        <v>0</v>
      </c>
      <c r="FV118" s="3">
        <f t="shared" si="79"/>
        <v>0</v>
      </c>
      <c r="FW118" s="3">
        <f t="shared" si="79"/>
        <v>0</v>
      </c>
      <c r="FX118" s="3">
        <f t="shared" si="79"/>
        <v>0</v>
      </c>
      <c r="FY118" s="3">
        <f t="shared" si="79"/>
        <v>0</v>
      </c>
      <c r="FZ118" s="3">
        <f t="shared" si="79"/>
        <v>0</v>
      </c>
      <c r="GA118" s="3">
        <f t="shared" si="79"/>
        <v>0</v>
      </c>
      <c r="GB118" s="3">
        <f t="shared" si="79"/>
        <v>0</v>
      </c>
      <c r="GC118" s="3">
        <f t="shared" si="79"/>
        <v>0</v>
      </c>
      <c r="GD118" s="3">
        <f t="shared" si="79"/>
        <v>0</v>
      </c>
      <c r="GE118" s="3">
        <f t="shared" si="79"/>
        <v>0</v>
      </c>
      <c r="GF118" s="3">
        <f t="shared" si="79"/>
        <v>0</v>
      </c>
      <c r="GG118" s="3">
        <f t="shared" si="79"/>
        <v>0</v>
      </c>
      <c r="GH118" s="3">
        <f t="shared" si="79"/>
        <v>0</v>
      </c>
      <c r="GI118" s="3">
        <f t="shared" si="79"/>
        <v>0</v>
      </c>
      <c r="GJ118" s="3">
        <f t="shared" si="79"/>
        <v>0</v>
      </c>
      <c r="GK118" s="3">
        <f t="shared" si="79"/>
        <v>0</v>
      </c>
      <c r="GL118" s="3">
        <f t="shared" si="79"/>
        <v>0</v>
      </c>
      <c r="GM118" s="3">
        <f t="shared" si="79"/>
        <v>0</v>
      </c>
      <c r="GN118" s="3">
        <f t="shared" si="79"/>
        <v>0</v>
      </c>
      <c r="GO118" s="3">
        <f t="shared" si="79"/>
        <v>0</v>
      </c>
      <c r="GP118" s="3">
        <f t="shared" si="79"/>
        <v>0</v>
      </c>
      <c r="GQ118" s="3">
        <f t="shared" si="79"/>
        <v>0</v>
      </c>
      <c r="GR118" s="3">
        <f t="shared" si="79"/>
        <v>0</v>
      </c>
      <c r="GS118" s="3">
        <f t="shared" si="79"/>
        <v>0</v>
      </c>
      <c r="GT118" s="3">
        <f t="shared" si="79"/>
        <v>0</v>
      </c>
      <c r="GU118" s="3">
        <f t="shared" si="79"/>
        <v>0</v>
      </c>
      <c r="GV118" s="3">
        <f t="shared" si="79"/>
        <v>0</v>
      </c>
      <c r="GW118" s="3">
        <f t="shared" si="79"/>
        <v>0</v>
      </c>
      <c r="GX118" s="3">
        <f t="shared" si="79"/>
        <v>0</v>
      </c>
    </row>
    <row r="120" spans="1:245" x14ac:dyDescent="0.2">
      <c r="A120">
        <v>19</v>
      </c>
      <c r="B120">
        <v>1</v>
      </c>
      <c r="F120" t="s">
        <v>3</v>
      </c>
      <c r="G120" t="s">
        <v>182</v>
      </c>
      <c r="H120" t="s">
        <v>3</v>
      </c>
      <c r="AA120">
        <v>1</v>
      </c>
      <c r="IK120">
        <v>0</v>
      </c>
    </row>
    <row r="121" spans="1:245" x14ac:dyDescent="0.2">
      <c r="A121">
        <v>17</v>
      </c>
      <c r="B121">
        <v>1</v>
      </c>
      <c r="C121">
        <f>ROW(SmtRes!A54)</f>
        <v>54</v>
      </c>
      <c r="D121">
        <f>ROW(EtalonRes!A58)</f>
        <v>58</v>
      </c>
      <c r="E121" t="s">
        <v>183</v>
      </c>
      <c r="F121" t="s">
        <v>184</v>
      </c>
      <c r="G121" t="s">
        <v>185</v>
      </c>
      <c r="H121" t="s">
        <v>186</v>
      </c>
      <c r="I121">
        <f>ROUND((65*0.04+9.9*0.06)/100,9)</f>
        <v>3.1940000000000003E-2</v>
      </c>
      <c r="J121">
        <v>0</v>
      </c>
      <c r="K121">
        <f>ROUND((65*0.04+9.9*0.06)/100,9)</f>
        <v>3.1940000000000003E-2</v>
      </c>
      <c r="O121">
        <f>ROUND(CP121,2)</f>
        <v>4329.7700000000004</v>
      </c>
      <c r="P121">
        <f>ROUND((ROUND((AC121*AW121*I121),2)*BC121),2)</f>
        <v>0</v>
      </c>
      <c r="Q121">
        <f>(ROUND((ROUND((((ET121*1.1))*AV121*I121),2)*BB121),2)+ROUND((ROUND(((AE121-((EU121*1.1)))*AV121*I121),2)*BS121),2))</f>
        <v>1432.03</v>
      </c>
      <c r="R121">
        <f>ROUND((ROUND((AE121*AV121*I121),2)*BS121),2)</f>
        <v>863.4</v>
      </c>
      <c r="S121">
        <f>ROUND((ROUND((AF121*AV121*I121),2)*BA121),2)</f>
        <v>2897.74</v>
      </c>
      <c r="T121">
        <f>ROUND(CU121*I121,2)</f>
        <v>0</v>
      </c>
      <c r="U121">
        <f>CV121*I121</f>
        <v>5.7017211900000007</v>
      </c>
      <c r="V121">
        <f>CW121*I121</f>
        <v>0</v>
      </c>
      <c r="W121">
        <f>ROUND(CX121*I121,2)</f>
        <v>0</v>
      </c>
      <c r="X121">
        <f t="shared" ref="X121:Y123" si="80">ROUND(CY121,2)</f>
        <v>2028.42</v>
      </c>
      <c r="Y121">
        <f t="shared" si="80"/>
        <v>1188.07</v>
      </c>
      <c r="AA121">
        <v>41458276</v>
      </c>
      <c r="AB121">
        <f>ROUND((AC121+AD121+AF121),6)</f>
        <v>3986.268</v>
      </c>
      <c r="AC121">
        <f>ROUND((ES121),6)</f>
        <v>0</v>
      </c>
      <c r="AD121">
        <f>ROUND(((((ET121*1.1))-((EU121*1.1)))+AE121),6)</f>
        <v>2129.5230000000001</v>
      </c>
      <c r="AE121">
        <f t="shared" ref="AE121:AF123" si="81">ROUND(((EU121*1.1)),6)</f>
        <v>553.28899999999999</v>
      </c>
      <c r="AF121">
        <f t="shared" si="81"/>
        <v>1856.7449999999999</v>
      </c>
      <c r="AG121">
        <f>ROUND((AP121),6)</f>
        <v>0</v>
      </c>
      <c r="AH121">
        <f t="shared" ref="AH121:AI123" si="82">((EW121*1.1))</f>
        <v>170.5</v>
      </c>
      <c r="AI121">
        <f t="shared" si="82"/>
        <v>0</v>
      </c>
      <c r="AJ121">
        <f>(AS121)</f>
        <v>0</v>
      </c>
      <c r="AK121">
        <v>3623.88</v>
      </c>
      <c r="AL121">
        <v>0</v>
      </c>
      <c r="AM121">
        <v>1935.93</v>
      </c>
      <c r="AN121">
        <v>502.99</v>
      </c>
      <c r="AO121">
        <v>1687.95</v>
      </c>
      <c r="AP121">
        <v>0</v>
      </c>
      <c r="AQ121">
        <v>155</v>
      </c>
      <c r="AR121">
        <v>0</v>
      </c>
      <c r="AS121">
        <v>0</v>
      </c>
      <c r="AT121">
        <v>70</v>
      </c>
      <c r="AU121">
        <v>41</v>
      </c>
      <c r="AV121">
        <v>1.0469999999999999</v>
      </c>
      <c r="AW121">
        <v>1</v>
      </c>
      <c r="AZ121">
        <v>1</v>
      </c>
      <c r="BA121">
        <v>46.67</v>
      </c>
      <c r="BB121">
        <v>20.11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187</v>
      </c>
      <c r="BM121">
        <v>674</v>
      </c>
      <c r="BN121">
        <v>0</v>
      </c>
      <c r="BO121" t="s">
        <v>184</v>
      </c>
      <c r="BP121">
        <v>1</v>
      </c>
      <c r="BQ121">
        <v>60</v>
      </c>
      <c r="BR121">
        <v>0</v>
      </c>
      <c r="BS121">
        <v>46.67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70</v>
      </c>
      <c r="CA121">
        <v>41</v>
      </c>
      <c r="CB121" t="s">
        <v>3</v>
      </c>
      <c r="CE121">
        <v>30</v>
      </c>
      <c r="CF121">
        <v>0</v>
      </c>
      <c r="CG121">
        <v>0</v>
      </c>
      <c r="CM121">
        <v>0</v>
      </c>
      <c r="CN121" t="s">
        <v>188</v>
      </c>
      <c r="CO121">
        <v>0</v>
      </c>
      <c r="CP121">
        <f>(P121+Q121+S121)</f>
        <v>4329.7699999999995</v>
      </c>
      <c r="CQ121">
        <f>ROUND((ROUND((AC121*AW121*1),2)*BC121),2)</f>
        <v>0</v>
      </c>
      <c r="CR121">
        <f>(ROUND((ROUND((((ET121*1.1))*AV121*1),2)*BB121),2)+ROUND((ROUND(((AE121-((EU121*1.1)))*AV121*1),2)*BS121),2))</f>
        <v>44837.46</v>
      </c>
      <c r="CS121">
        <f>ROUND((ROUND((AE121*AV121*1),2)*BS121),2)</f>
        <v>27035.46</v>
      </c>
      <c r="CT121">
        <f>ROUND((ROUND((AF121*AV121*1),2)*BA121),2)</f>
        <v>90726.95</v>
      </c>
      <c r="CU121">
        <f>AG121</f>
        <v>0</v>
      </c>
      <c r="CV121">
        <f>(AH121*AV121)</f>
        <v>178.51349999999999</v>
      </c>
      <c r="CW121">
        <f t="shared" ref="CW121:CX123" si="83">AI121</f>
        <v>0</v>
      </c>
      <c r="CX121">
        <f t="shared" si="83"/>
        <v>0</v>
      </c>
      <c r="CY121">
        <f>S121*(BZ121/100)</f>
        <v>2028.4179999999997</v>
      </c>
      <c r="CZ121">
        <f>S121*(CA121/100)</f>
        <v>1188.0733999999998</v>
      </c>
      <c r="DB121">
        <v>18</v>
      </c>
      <c r="DC121" t="s">
        <v>3</v>
      </c>
      <c r="DD121" t="s">
        <v>3</v>
      </c>
      <c r="DE121" t="s">
        <v>36</v>
      </c>
      <c r="DF121" t="s">
        <v>36</v>
      </c>
      <c r="DG121" t="s">
        <v>36</v>
      </c>
      <c r="DH121" t="s">
        <v>3</v>
      </c>
      <c r="DI121" t="s">
        <v>36</v>
      </c>
      <c r="DJ121" t="s">
        <v>36</v>
      </c>
      <c r="DK121" t="s">
        <v>3</v>
      </c>
      <c r="DL121" t="s">
        <v>3</v>
      </c>
      <c r="DM121" t="s">
        <v>3</v>
      </c>
      <c r="DN121">
        <v>80</v>
      </c>
      <c r="DO121">
        <v>55</v>
      </c>
      <c r="DP121">
        <v>1.0469999999999999</v>
      </c>
      <c r="DQ121">
        <v>1</v>
      </c>
      <c r="DU121">
        <v>1007</v>
      </c>
      <c r="DV121" t="s">
        <v>186</v>
      </c>
      <c r="DW121" t="s">
        <v>186</v>
      </c>
      <c r="DX121">
        <v>100</v>
      </c>
      <c r="DZ121" t="s">
        <v>3</v>
      </c>
      <c r="EA121" t="s">
        <v>3</v>
      </c>
      <c r="EB121" t="s">
        <v>3</v>
      </c>
      <c r="EC121" t="s">
        <v>3</v>
      </c>
      <c r="EE121">
        <v>40096996</v>
      </c>
      <c r="EF121">
        <v>60</v>
      </c>
      <c r="EG121" t="s">
        <v>189</v>
      </c>
      <c r="EH121">
        <v>0</v>
      </c>
      <c r="EI121" t="s">
        <v>3</v>
      </c>
      <c r="EJ121">
        <v>1</v>
      </c>
      <c r="EK121">
        <v>674</v>
      </c>
      <c r="EL121" t="s">
        <v>190</v>
      </c>
      <c r="EM121" t="s">
        <v>191</v>
      </c>
      <c r="EO121" t="s">
        <v>192</v>
      </c>
      <c r="EQ121">
        <v>0</v>
      </c>
      <c r="ER121">
        <v>3623.88</v>
      </c>
      <c r="ES121">
        <v>0</v>
      </c>
      <c r="ET121">
        <v>1935.93</v>
      </c>
      <c r="EU121">
        <v>502.99</v>
      </c>
      <c r="EV121">
        <v>1687.95</v>
      </c>
      <c r="EW121">
        <v>155</v>
      </c>
      <c r="EX121">
        <v>0</v>
      </c>
      <c r="EY121">
        <v>0</v>
      </c>
      <c r="FQ121">
        <v>0</v>
      </c>
      <c r="FR121">
        <f>ROUND(IF(BI121=3,GM121,0),2)</f>
        <v>0</v>
      </c>
      <c r="FS121">
        <v>0</v>
      </c>
      <c r="FX121">
        <v>80</v>
      </c>
      <c r="FY121">
        <v>55</v>
      </c>
      <c r="GA121" t="s">
        <v>3</v>
      </c>
      <c r="GD121">
        <v>0</v>
      </c>
      <c r="GF121">
        <v>-605352292</v>
      </c>
      <c r="GG121">
        <v>2</v>
      </c>
      <c r="GH121">
        <v>1</v>
      </c>
      <c r="GI121">
        <v>2</v>
      </c>
      <c r="GJ121">
        <v>0</v>
      </c>
      <c r="GK121">
        <f>ROUND(R121*(R12)/100,2)</f>
        <v>1381.44</v>
      </c>
      <c r="GL121">
        <f>ROUND(IF(AND(BH121=3,BI121=3,FS121&lt;&gt;0),P121,0),2)</f>
        <v>0</v>
      </c>
      <c r="GM121">
        <f>ROUND(O121+X121+Y121+GK121,2)+GX121</f>
        <v>8927.7000000000007</v>
      </c>
      <c r="GN121">
        <f>IF(OR(BI121=0,BI121=1),GM121-GX121,0)</f>
        <v>8927.7000000000007</v>
      </c>
      <c r="GO121">
        <f>IF(BI121=2,GM121-GX121,0)</f>
        <v>0</v>
      </c>
      <c r="GP121">
        <f>IF(BI121=4,GM121-GX121,0)</f>
        <v>0</v>
      </c>
      <c r="GR121">
        <v>0</v>
      </c>
      <c r="GS121">
        <v>3</v>
      </c>
      <c r="GT121">
        <v>0</v>
      </c>
      <c r="GU121" t="s">
        <v>3</v>
      </c>
      <c r="GV121">
        <f>ROUND((GT121),6)</f>
        <v>0</v>
      </c>
      <c r="GW121">
        <v>1</v>
      </c>
      <c r="GX121">
        <f>ROUND(HC121*I121,2)</f>
        <v>0</v>
      </c>
      <c r="HA121">
        <v>0</v>
      </c>
      <c r="HB121">
        <v>0</v>
      </c>
      <c r="HC121">
        <f>GV121*GW121</f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45" x14ac:dyDescent="0.2">
      <c r="A122">
        <v>17</v>
      </c>
      <c r="B122">
        <v>1</v>
      </c>
      <c r="C122">
        <f>ROW(SmtRes!A58)</f>
        <v>58</v>
      </c>
      <c r="D122">
        <f>ROW(EtalonRes!A62)</f>
        <v>62</v>
      </c>
      <c r="E122" t="s">
        <v>193</v>
      </c>
      <c r="F122" t="s">
        <v>194</v>
      </c>
      <c r="G122" t="s">
        <v>195</v>
      </c>
      <c r="H122" t="s">
        <v>186</v>
      </c>
      <c r="I122">
        <f>ROUND((9.9*0.12)/100,9)</f>
        <v>1.188E-2</v>
      </c>
      <c r="J122">
        <v>0</v>
      </c>
      <c r="K122">
        <f>ROUND((9.9*0.12)/100,9)</f>
        <v>1.188E-2</v>
      </c>
      <c r="O122">
        <f>ROUND(CP122,2)</f>
        <v>178.26</v>
      </c>
      <c r="P122">
        <f>ROUND((ROUND((AC122*AW122*I122),2)*BC122),2)</f>
        <v>0</v>
      </c>
      <c r="Q122">
        <f>(ROUND((ROUND((((ET122*1.1))*AV122*I122),2)*BB122),2)+ROUND((ROUND(((AE122-((EU122*1.1)))*AV122*I122),2)*BS122),2))</f>
        <v>107.79</v>
      </c>
      <c r="R122">
        <f>ROUND((ROUND((AE122*AV122*I122),2)*BS122),2)</f>
        <v>36.869999999999997</v>
      </c>
      <c r="S122">
        <f>ROUND((ROUND((AF122*AV122*I122),2)*BA122),2)</f>
        <v>70.47</v>
      </c>
      <c r="T122">
        <f>ROUND(CU122*I122,2)</f>
        <v>0</v>
      </c>
      <c r="U122">
        <f>CV122*I122</f>
        <v>0.16008169320000001</v>
      </c>
      <c r="V122">
        <f>CW122*I122</f>
        <v>0</v>
      </c>
      <c r="W122">
        <f>ROUND(CX122*I122,2)</f>
        <v>0</v>
      </c>
      <c r="X122">
        <f t="shared" si="80"/>
        <v>49.33</v>
      </c>
      <c r="Y122">
        <f t="shared" si="80"/>
        <v>28.89</v>
      </c>
      <c r="AA122">
        <v>41458276</v>
      </c>
      <c r="AB122">
        <f>ROUND((AC122+AD122+AF122),6)</f>
        <v>745.36</v>
      </c>
      <c r="AC122">
        <f>ROUND((ES122),6)</f>
        <v>0</v>
      </c>
      <c r="AD122">
        <f>ROUND(((((ET122*1.1))-((EU122*1.1)))+AE122),6)</f>
        <v>623.99699999999996</v>
      </c>
      <c r="AE122">
        <f t="shared" si="81"/>
        <v>63.348999999999997</v>
      </c>
      <c r="AF122">
        <f t="shared" si="81"/>
        <v>121.363</v>
      </c>
      <c r="AG122">
        <f>ROUND((AP122),6)</f>
        <v>0</v>
      </c>
      <c r="AH122">
        <f t="shared" si="82"/>
        <v>12.870000000000001</v>
      </c>
      <c r="AI122">
        <f t="shared" si="82"/>
        <v>0</v>
      </c>
      <c r="AJ122">
        <f>(AS122)</f>
        <v>0</v>
      </c>
      <c r="AK122">
        <v>677.6</v>
      </c>
      <c r="AL122">
        <v>0</v>
      </c>
      <c r="AM122">
        <v>567.27</v>
      </c>
      <c r="AN122">
        <v>57.59</v>
      </c>
      <c r="AO122">
        <v>110.33</v>
      </c>
      <c r="AP122">
        <v>0</v>
      </c>
      <c r="AQ122">
        <v>11.7</v>
      </c>
      <c r="AR122">
        <v>0</v>
      </c>
      <c r="AS122">
        <v>0</v>
      </c>
      <c r="AT122">
        <v>70</v>
      </c>
      <c r="AU122">
        <v>41</v>
      </c>
      <c r="AV122">
        <v>1.0469999999999999</v>
      </c>
      <c r="AW122">
        <v>1</v>
      </c>
      <c r="AZ122">
        <v>1</v>
      </c>
      <c r="BA122">
        <v>46.67</v>
      </c>
      <c r="BB122">
        <v>13.89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196</v>
      </c>
      <c r="BM122">
        <v>674</v>
      </c>
      <c r="BN122">
        <v>0</v>
      </c>
      <c r="BO122" t="s">
        <v>194</v>
      </c>
      <c r="BP122">
        <v>1</v>
      </c>
      <c r="BQ122">
        <v>60</v>
      </c>
      <c r="BR122">
        <v>0</v>
      </c>
      <c r="BS122">
        <v>46.67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70</v>
      </c>
      <c r="CA122">
        <v>41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457</v>
      </c>
      <c r="CO122">
        <v>0</v>
      </c>
      <c r="CP122">
        <f>(P122+Q122+S122)</f>
        <v>178.26</v>
      </c>
      <c r="CQ122">
        <f>ROUND((ROUND((AC122*AW122*1),2)*BC122),2)</f>
        <v>0</v>
      </c>
      <c r="CR122">
        <f>(ROUND((ROUND((((ET122*1.1))*AV122*1),2)*BB122),2)+ROUND((ROUND(((AE122-((EU122*1.1)))*AV122*1),2)*BS122),2))</f>
        <v>9074.61</v>
      </c>
      <c r="CS122">
        <f>ROUND((ROUND((AE122*AV122*1),2)*BS122),2)</f>
        <v>3095.62</v>
      </c>
      <c r="CT122">
        <f>ROUND((ROUND((AF122*AV122*1),2)*BA122),2)</f>
        <v>5930.36</v>
      </c>
      <c r="CU122">
        <f>AG122</f>
        <v>0</v>
      </c>
      <c r="CV122">
        <f>(AH122*AV122)</f>
        <v>13.47489</v>
      </c>
      <c r="CW122">
        <f t="shared" si="83"/>
        <v>0</v>
      </c>
      <c r="CX122">
        <f t="shared" si="83"/>
        <v>0</v>
      </c>
      <c r="CY122">
        <f>S122*(BZ122/100)</f>
        <v>49.328999999999994</v>
      </c>
      <c r="CZ122">
        <f>S122*(CA122/100)</f>
        <v>28.892699999999998</v>
      </c>
      <c r="DB122">
        <v>19</v>
      </c>
      <c r="DC122" t="s">
        <v>3</v>
      </c>
      <c r="DD122" t="s">
        <v>3</v>
      </c>
      <c r="DE122" t="s">
        <v>36</v>
      </c>
      <c r="DF122" t="s">
        <v>36</v>
      </c>
      <c r="DG122" t="s">
        <v>36</v>
      </c>
      <c r="DH122" t="s">
        <v>3</v>
      </c>
      <c r="DI122" t="s">
        <v>36</v>
      </c>
      <c r="DJ122" t="s">
        <v>36</v>
      </c>
      <c r="DK122" t="s">
        <v>3</v>
      </c>
      <c r="DL122" t="s">
        <v>3</v>
      </c>
      <c r="DM122" t="s">
        <v>3</v>
      </c>
      <c r="DN122">
        <v>80</v>
      </c>
      <c r="DO122">
        <v>55</v>
      </c>
      <c r="DP122">
        <v>1.0469999999999999</v>
      </c>
      <c r="DQ122">
        <v>1</v>
      </c>
      <c r="DU122">
        <v>1007</v>
      </c>
      <c r="DV122" t="s">
        <v>186</v>
      </c>
      <c r="DW122" t="s">
        <v>186</v>
      </c>
      <c r="DX122">
        <v>100</v>
      </c>
      <c r="DZ122" t="s">
        <v>3</v>
      </c>
      <c r="EA122" t="s">
        <v>3</v>
      </c>
      <c r="EB122" t="s">
        <v>3</v>
      </c>
      <c r="EC122" t="s">
        <v>3</v>
      </c>
      <c r="EE122">
        <v>40096996</v>
      </c>
      <c r="EF122">
        <v>60</v>
      </c>
      <c r="EG122" t="s">
        <v>189</v>
      </c>
      <c r="EH122">
        <v>0</v>
      </c>
      <c r="EI122" t="s">
        <v>3</v>
      </c>
      <c r="EJ122">
        <v>1</v>
      </c>
      <c r="EK122">
        <v>674</v>
      </c>
      <c r="EL122" t="s">
        <v>190</v>
      </c>
      <c r="EM122" t="s">
        <v>191</v>
      </c>
      <c r="EO122" t="s">
        <v>37</v>
      </c>
      <c r="EQ122">
        <v>0</v>
      </c>
      <c r="ER122">
        <v>677.6</v>
      </c>
      <c r="ES122">
        <v>0</v>
      </c>
      <c r="ET122">
        <v>567.27</v>
      </c>
      <c r="EU122">
        <v>57.59</v>
      </c>
      <c r="EV122">
        <v>110.33</v>
      </c>
      <c r="EW122">
        <v>11.7</v>
      </c>
      <c r="EX122">
        <v>0</v>
      </c>
      <c r="EY122">
        <v>0</v>
      </c>
      <c r="FQ122">
        <v>0</v>
      </c>
      <c r="FR122">
        <f>ROUND(IF(BI122=3,GM122,0),2)</f>
        <v>0</v>
      </c>
      <c r="FS122">
        <v>0</v>
      </c>
      <c r="FX122">
        <v>80</v>
      </c>
      <c r="FY122">
        <v>55</v>
      </c>
      <c r="GA122" t="s">
        <v>3</v>
      </c>
      <c r="GD122">
        <v>0</v>
      </c>
      <c r="GF122">
        <v>685187554</v>
      </c>
      <c r="GG122">
        <v>2</v>
      </c>
      <c r="GH122">
        <v>1</v>
      </c>
      <c r="GI122">
        <v>2</v>
      </c>
      <c r="GJ122">
        <v>0</v>
      </c>
      <c r="GK122">
        <f>ROUND(R122*(R12)/100,2)</f>
        <v>58.99</v>
      </c>
      <c r="GL122">
        <f>ROUND(IF(AND(BH122=3,BI122=3,FS122&lt;&gt;0),P122,0),2)</f>
        <v>0</v>
      </c>
      <c r="GM122">
        <f>ROUND(O122+X122+Y122+GK122,2)+GX122</f>
        <v>315.47000000000003</v>
      </c>
      <c r="GN122">
        <f>IF(OR(BI122=0,BI122=1),GM122-GX122,0)</f>
        <v>315.47000000000003</v>
      </c>
      <c r="GO122">
        <f>IF(BI122=2,GM122-GX122,0)</f>
        <v>0</v>
      </c>
      <c r="GP122">
        <f>IF(BI122=4,GM122-GX122,0)</f>
        <v>0</v>
      </c>
      <c r="GR122">
        <v>0</v>
      </c>
      <c r="GS122">
        <v>3</v>
      </c>
      <c r="GT122">
        <v>0</v>
      </c>
      <c r="GU122" t="s">
        <v>3</v>
      </c>
      <c r="GV122">
        <f>ROUND((GT122),6)</f>
        <v>0</v>
      </c>
      <c r="GW122">
        <v>1</v>
      </c>
      <c r="GX122">
        <f>ROUND(HC122*I122,2)</f>
        <v>0</v>
      </c>
      <c r="HA122">
        <v>0</v>
      </c>
      <c r="HB122">
        <v>0</v>
      </c>
      <c r="HC122">
        <f>GV122*GW122</f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45" x14ac:dyDescent="0.2">
      <c r="A123">
        <v>17</v>
      </c>
      <c r="B123">
        <v>1</v>
      </c>
      <c r="C123">
        <f>ROW(SmtRes!A59)</f>
        <v>59</v>
      </c>
      <c r="D123">
        <f>ROW(EtalonRes!A63)</f>
        <v>63</v>
      </c>
      <c r="E123" t="s">
        <v>197</v>
      </c>
      <c r="F123" t="s">
        <v>198</v>
      </c>
      <c r="G123" t="s">
        <v>199</v>
      </c>
      <c r="H123" t="s">
        <v>200</v>
      </c>
      <c r="I123">
        <f>ROUND(ROUND(I121*2.4*100+I122*2.2*100,4),9)</f>
        <v>10.279199999999999</v>
      </c>
      <c r="J123">
        <v>0</v>
      </c>
      <c r="K123">
        <f>ROUND(ROUND(I121*2.4*100+I122*2.2*100,4),9)</f>
        <v>10.279199999999999</v>
      </c>
      <c r="O123">
        <f>ROUND(CP123,2)</f>
        <v>1692.92</v>
      </c>
      <c r="P123">
        <f>ROUND((ROUND((AC123*AW123*I123),2)*BC123),2)</f>
        <v>0</v>
      </c>
      <c r="Q123">
        <f>(ROUND((ROUND((((ET123*1.1))*AV123*I123),2)*BB123),2)+ROUND((ROUND(((AE123-((EU123*1.1)))*AV123*I123),2)*BS123),2))</f>
        <v>1692.92</v>
      </c>
      <c r="R123">
        <f>ROUND((ROUND((AE123*AV123*I123),2)*BS123),2)</f>
        <v>817.66</v>
      </c>
      <c r="S123">
        <f>ROUND((ROUND((AF123*AV123*I123),2)*BA123),2)</f>
        <v>0</v>
      </c>
      <c r="T123">
        <f>ROUND(CU123*I123,2)</f>
        <v>0</v>
      </c>
      <c r="U123">
        <f>CV123*I123</f>
        <v>0</v>
      </c>
      <c r="V123">
        <f>CW123*I123</f>
        <v>0</v>
      </c>
      <c r="W123">
        <f>ROUND(CX123*I123,2)</f>
        <v>0</v>
      </c>
      <c r="X123">
        <f t="shared" si="80"/>
        <v>0</v>
      </c>
      <c r="Y123">
        <f t="shared" si="80"/>
        <v>0</v>
      </c>
      <c r="AA123">
        <v>41458276</v>
      </c>
      <c r="AB123">
        <f>ROUND((AC123+AD123+AF123),6)</f>
        <v>9.7460000000000004</v>
      </c>
      <c r="AC123">
        <f>ROUND((ES123),6)</f>
        <v>0</v>
      </c>
      <c r="AD123">
        <f>ROUND(((((ET123*1.1))-((EU123*1.1)))+AE123),6)</f>
        <v>9.7460000000000004</v>
      </c>
      <c r="AE123">
        <f t="shared" si="81"/>
        <v>1.6279999999999999</v>
      </c>
      <c r="AF123">
        <f t="shared" si="81"/>
        <v>0</v>
      </c>
      <c r="AG123">
        <f>ROUND((AP123),6)</f>
        <v>0</v>
      </c>
      <c r="AH123">
        <f t="shared" si="82"/>
        <v>0</v>
      </c>
      <c r="AI123">
        <f t="shared" si="82"/>
        <v>0</v>
      </c>
      <c r="AJ123">
        <f>(AS123)</f>
        <v>0</v>
      </c>
      <c r="AK123">
        <v>8.86</v>
      </c>
      <c r="AL123">
        <v>0</v>
      </c>
      <c r="AM123">
        <v>8.86</v>
      </c>
      <c r="AN123">
        <v>1.48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75</v>
      </c>
      <c r="AU123">
        <v>41</v>
      </c>
      <c r="AV123">
        <v>1.0469999999999999</v>
      </c>
      <c r="AW123">
        <v>1.002</v>
      </c>
      <c r="AZ123">
        <v>1</v>
      </c>
      <c r="BA123">
        <v>46.67</v>
      </c>
      <c r="BB123">
        <v>16.14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201</v>
      </c>
      <c r="BM123">
        <v>658</v>
      </c>
      <c r="BN123">
        <v>0</v>
      </c>
      <c r="BO123" t="s">
        <v>198</v>
      </c>
      <c r="BP123">
        <v>1</v>
      </c>
      <c r="BQ123">
        <v>60</v>
      </c>
      <c r="BR123">
        <v>0</v>
      </c>
      <c r="BS123">
        <v>46.67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75</v>
      </c>
      <c r="CA123">
        <v>41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457</v>
      </c>
      <c r="CO123">
        <v>0</v>
      </c>
      <c r="CP123">
        <f>(P123+Q123+S123)</f>
        <v>1692.92</v>
      </c>
      <c r="CQ123">
        <f>ROUND((ROUND((AC123*AW123*1),2)*BC123),2)</f>
        <v>0</v>
      </c>
      <c r="CR123">
        <f>(ROUND((ROUND((((ET123*1.1))*AV123*1),2)*BB123),2)+ROUND((ROUND(((AE123-((EU123*1.1)))*AV123*1),2)*BS123),2))</f>
        <v>164.63</v>
      </c>
      <c r="CS123">
        <f>ROUND((ROUND((AE123*AV123*1),2)*BS123),2)</f>
        <v>79.34</v>
      </c>
      <c r="CT123">
        <f>ROUND((ROUND((AF123*AV123*1),2)*BA123),2)</f>
        <v>0</v>
      </c>
      <c r="CU123">
        <f>AG123</f>
        <v>0</v>
      </c>
      <c r="CV123">
        <f>(AH123*AV123)</f>
        <v>0</v>
      </c>
      <c r="CW123">
        <f t="shared" si="83"/>
        <v>0</v>
      </c>
      <c r="CX123">
        <f t="shared" si="83"/>
        <v>0</v>
      </c>
      <c r="CY123">
        <f>S123*(BZ123/100)</f>
        <v>0</v>
      </c>
      <c r="CZ123">
        <f>S123*(CA123/100)</f>
        <v>0</v>
      </c>
      <c r="DB123">
        <v>20</v>
      </c>
      <c r="DC123" t="s">
        <v>3</v>
      </c>
      <c r="DD123" t="s">
        <v>3</v>
      </c>
      <c r="DE123" t="s">
        <v>36</v>
      </c>
      <c r="DF123" t="s">
        <v>36</v>
      </c>
      <c r="DG123" t="s">
        <v>36</v>
      </c>
      <c r="DH123" t="s">
        <v>3</v>
      </c>
      <c r="DI123" t="s">
        <v>36</v>
      </c>
      <c r="DJ123" t="s">
        <v>36</v>
      </c>
      <c r="DK123" t="s">
        <v>3</v>
      </c>
      <c r="DL123" t="s">
        <v>3</v>
      </c>
      <c r="DM123" t="s">
        <v>3</v>
      </c>
      <c r="DN123">
        <v>91</v>
      </c>
      <c r="DO123">
        <v>70</v>
      </c>
      <c r="DP123">
        <v>1.0469999999999999</v>
      </c>
      <c r="DQ123">
        <v>1.002</v>
      </c>
      <c r="DU123">
        <v>1013</v>
      </c>
      <c r="DV123" t="s">
        <v>200</v>
      </c>
      <c r="DW123" t="s">
        <v>200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40096980</v>
      </c>
      <c r="EF123">
        <v>60</v>
      </c>
      <c r="EG123" t="s">
        <v>189</v>
      </c>
      <c r="EH123">
        <v>0</v>
      </c>
      <c r="EI123" t="s">
        <v>3</v>
      </c>
      <c r="EJ123">
        <v>1</v>
      </c>
      <c r="EK123">
        <v>658</v>
      </c>
      <c r="EL123" t="s">
        <v>202</v>
      </c>
      <c r="EM123" t="s">
        <v>203</v>
      </c>
      <c r="EO123" t="s">
        <v>37</v>
      </c>
      <c r="EQ123">
        <v>0</v>
      </c>
      <c r="ER123">
        <v>8.86</v>
      </c>
      <c r="ES123">
        <v>0</v>
      </c>
      <c r="ET123">
        <v>8.86</v>
      </c>
      <c r="EU123">
        <v>1.48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f>ROUND(IF(BI123=3,GM123,0),2)</f>
        <v>0</v>
      </c>
      <c r="FS123">
        <v>0</v>
      </c>
      <c r="FX123">
        <v>91</v>
      </c>
      <c r="FY123">
        <v>70</v>
      </c>
      <c r="GA123" t="s">
        <v>3</v>
      </c>
      <c r="GD123">
        <v>0</v>
      </c>
      <c r="GF123">
        <v>-1983005167</v>
      </c>
      <c r="GG123">
        <v>2</v>
      </c>
      <c r="GH123">
        <v>1</v>
      </c>
      <c r="GI123">
        <v>2</v>
      </c>
      <c r="GJ123">
        <v>0</v>
      </c>
      <c r="GK123">
        <f>ROUND(R123*(R12)/100,2)</f>
        <v>1308.26</v>
      </c>
      <c r="GL123">
        <f>ROUND(IF(AND(BH123=3,BI123=3,FS123&lt;&gt;0),P123,0),2)</f>
        <v>0</v>
      </c>
      <c r="GM123">
        <f>ROUND(O123+X123+Y123+GK123,2)+GX123</f>
        <v>3001.18</v>
      </c>
      <c r="GN123">
        <f>IF(OR(BI123=0,BI123=1),GM123-GX123,0)</f>
        <v>3001.18</v>
      </c>
      <c r="GO123">
        <f>IF(BI123=2,GM123-GX123,0)</f>
        <v>0</v>
      </c>
      <c r="GP123">
        <f>IF(BI123=4,GM123-GX123,0)</f>
        <v>0</v>
      </c>
      <c r="GR123">
        <v>0</v>
      </c>
      <c r="GS123">
        <v>3</v>
      </c>
      <c r="GT123">
        <v>0</v>
      </c>
      <c r="GU123" t="s">
        <v>3</v>
      </c>
      <c r="GV123">
        <f>ROUND((GT123),6)</f>
        <v>0</v>
      </c>
      <c r="GW123">
        <v>1</v>
      </c>
      <c r="GX123">
        <f>ROUND(HC123*I123,2)</f>
        <v>0</v>
      </c>
      <c r="HA123">
        <v>0</v>
      </c>
      <c r="HB123">
        <v>0</v>
      </c>
      <c r="HC123">
        <f>GV123*GW123</f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19</v>
      </c>
      <c r="B124">
        <v>1</v>
      </c>
      <c r="F124" t="s">
        <v>3</v>
      </c>
      <c r="G124" t="s">
        <v>204</v>
      </c>
      <c r="H124" t="s">
        <v>3</v>
      </c>
      <c r="AA124">
        <v>1</v>
      </c>
      <c r="IK124">
        <v>0</v>
      </c>
    </row>
    <row r="125" spans="1:245" x14ac:dyDescent="0.2">
      <c r="A125">
        <v>17</v>
      </c>
      <c r="B125">
        <v>1</v>
      </c>
      <c r="C125">
        <f>ROW(SmtRes!A67)</f>
        <v>67</v>
      </c>
      <c r="D125">
        <f>ROW(EtalonRes!A71)</f>
        <v>71</v>
      </c>
      <c r="E125" t="s">
        <v>205</v>
      </c>
      <c r="F125" t="s">
        <v>206</v>
      </c>
      <c r="G125" t="s">
        <v>207</v>
      </c>
      <c r="H125" t="s">
        <v>208</v>
      </c>
      <c r="I125">
        <f>ROUND((9.9*0.25)/100,9)</f>
        <v>2.4750000000000001E-2</v>
      </c>
      <c r="J125">
        <v>0</v>
      </c>
      <c r="K125">
        <f>ROUND((9.9*0.25)/100,9)</f>
        <v>2.4750000000000001E-2</v>
      </c>
      <c r="O125">
        <f t="shared" ref="O125:O134" si="84">ROUND(CP125,2)</f>
        <v>652.61</v>
      </c>
      <c r="P125">
        <f t="shared" ref="P125:P134" si="85">ROUND((ROUND((AC125*AW125*I125),2)*BC125),2)</f>
        <v>6.2</v>
      </c>
      <c r="Q125">
        <f>(ROUND((ROUND((((ET125*1.1))*AV125*I125),2)*BB125),2)+ROUND((ROUND(((AE125-((EU125*1.1)))*AV125*I125),2)*BS125),2))</f>
        <v>444.8</v>
      </c>
      <c r="R125">
        <f t="shared" ref="R125:R134" si="86">ROUND((ROUND((AE125*AV125*I125),2)*BS125),2)</f>
        <v>126.48</v>
      </c>
      <c r="S125">
        <f t="shared" ref="S125:S134" si="87">ROUND((ROUND((AF125*AV125*I125),2)*BA125),2)</f>
        <v>201.61</v>
      </c>
      <c r="T125">
        <f t="shared" ref="T125:T134" si="88">ROUND(CU125*I125,2)</f>
        <v>0</v>
      </c>
      <c r="U125">
        <f t="shared" ref="U125:U134" si="89">CV125*I125</f>
        <v>0.41046588000000001</v>
      </c>
      <c r="V125">
        <f t="shared" ref="V125:V134" si="90">CW125*I125</f>
        <v>0</v>
      </c>
      <c r="W125">
        <f t="shared" ref="W125:W134" si="91">ROUND(CX125*I125,2)</f>
        <v>0</v>
      </c>
      <c r="X125">
        <f t="shared" ref="X125:X134" si="92">ROUND(CY125,2)</f>
        <v>270.16000000000003</v>
      </c>
      <c r="Y125">
        <f t="shared" ref="Y125:Y134" si="93">ROUND(CZ125,2)</f>
        <v>110.89</v>
      </c>
      <c r="AA125">
        <v>41458276</v>
      </c>
      <c r="AB125">
        <f t="shared" ref="AB125:AB134" si="94">ROUND((AC125+AD125+AF125),6)</f>
        <v>1513.2660000000001</v>
      </c>
      <c r="AC125">
        <f t="shared" ref="AC125:AC134" si="95">ROUND((ES125),6)</f>
        <v>35.35</v>
      </c>
      <c r="AD125">
        <f>ROUND(((((ET125*1.1))-((EU125*1.1)))+AE125),6)</f>
        <v>1311.277</v>
      </c>
      <c r="AE125">
        <f>ROUND(((EU125*1.1)),6)</f>
        <v>104.41200000000001</v>
      </c>
      <c r="AF125">
        <f>ROUND(((EV125*1.1)),6)</f>
        <v>166.63900000000001</v>
      </c>
      <c r="AG125">
        <f t="shared" ref="AG125:AG134" si="96">ROUND((AP125),6)</f>
        <v>0</v>
      </c>
      <c r="AH125">
        <f>((EW125*1.1))</f>
        <v>15.840000000000002</v>
      </c>
      <c r="AI125">
        <f>((EX125*1.1))</f>
        <v>0</v>
      </c>
      <c r="AJ125">
        <f t="shared" ref="AJ125:AJ134" si="97">(AS125)</f>
        <v>0</v>
      </c>
      <c r="AK125">
        <v>1378.91</v>
      </c>
      <c r="AL125">
        <v>35.35</v>
      </c>
      <c r="AM125">
        <v>1192.07</v>
      </c>
      <c r="AN125">
        <v>94.92</v>
      </c>
      <c r="AO125">
        <v>151.49</v>
      </c>
      <c r="AP125">
        <v>0</v>
      </c>
      <c r="AQ125">
        <v>14.4</v>
      </c>
      <c r="AR125">
        <v>0</v>
      </c>
      <c r="AS125">
        <v>0</v>
      </c>
      <c r="AT125">
        <v>134</v>
      </c>
      <c r="AU125">
        <v>55</v>
      </c>
      <c r="AV125">
        <v>1.0469999999999999</v>
      </c>
      <c r="AW125">
        <v>1.002</v>
      </c>
      <c r="AZ125">
        <v>1</v>
      </c>
      <c r="BA125">
        <v>46.67</v>
      </c>
      <c r="BB125">
        <v>13.09</v>
      </c>
      <c r="BC125">
        <v>7.05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1</v>
      </c>
      <c r="BJ125" t="s">
        <v>209</v>
      </c>
      <c r="BM125">
        <v>146</v>
      </c>
      <c r="BN125">
        <v>0</v>
      </c>
      <c r="BO125" t="s">
        <v>206</v>
      </c>
      <c r="BP125">
        <v>1</v>
      </c>
      <c r="BQ125">
        <v>30</v>
      </c>
      <c r="BR125">
        <v>0</v>
      </c>
      <c r="BS125">
        <v>46.67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134</v>
      </c>
      <c r="CA125">
        <v>55</v>
      </c>
      <c r="CB125" t="s">
        <v>3</v>
      </c>
      <c r="CE125">
        <v>30</v>
      </c>
      <c r="CF125">
        <v>0</v>
      </c>
      <c r="CG125">
        <v>0</v>
      </c>
      <c r="CM125">
        <v>0</v>
      </c>
      <c r="CN125" t="s">
        <v>457</v>
      </c>
      <c r="CO125">
        <v>0</v>
      </c>
      <c r="CP125">
        <f t="shared" ref="CP125:CP134" si="98">(P125+Q125+S125)</f>
        <v>652.61</v>
      </c>
      <c r="CQ125">
        <f t="shared" ref="CQ125:CQ134" si="99">ROUND((ROUND((AC125*AW125*1),2)*BC125),2)</f>
        <v>249.71</v>
      </c>
      <c r="CR125">
        <f>(ROUND((ROUND((((ET125*1.1))*AV125*1),2)*BB125),2)+ROUND((ROUND(((AE125-((EU125*1.1)))*AV125*1),2)*BS125),2))</f>
        <v>17971.39</v>
      </c>
      <c r="CS125">
        <f t="shared" ref="CS125:CS134" si="100">ROUND((ROUND((AE125*AV125*1),2)*BS125),2)</f>
        <v>5101.96</v>
      </c>
      <c r="CT125">
        <f t="shared" ref="CT125:CT134" si="101">ROUND((ROUND((AF125*AV125*1),2)*BA125),2)</f>
        <v>8142.51</v>
      </c>
      <c r="CU125">
        <f t="shared" ref="CU125:CU134" si="102">AG125</f>
        <v>0</v>
      </c>
      <c r="CV125">
        <f t="shared" ref="CV125:CV134" si="103">(AH125*AV125)</f>
        <v>16.584479999999999</v>
      </c>
      <c r="CW125">
        <f t="shared" ref="CW125:CW134" si="104">AI125</f>
        <v>0</v>
      </c>
      <c r="CX125">
        <f t="shared" ref="CX125:CX134" si="105">AJ125</f>
        <v>0</v>
      </c>
      <c r="CY125">
        <f t="shared" ref="CY125:CY134" si="106">S125*(BZ125/100)</f>
        <v>270.15740000000005</v>
      </c>
      <c r="CZ125">
        <f t="shared" ref="CZ125:CZ134" si="107">S125*(CA125/100)</f>
        <v>110.88550000000002</v>
      </c>
      <c r="DB125">
        <v>21</v>
      </c>
      <c r="DC125" t="s">
        <v>3</v>
      </c>
      <c r="DD125" t="s">
        <v>3</v>
      </c>
      <c r="DE125" t="s">
        <v>36</v>
      </c>
      <c r="DF125" t="s">
        <v>36</v>
      </c>
      <c r="DG125" t="s">
        <v>36</v>
      </c>
      <c r="DH125" t="s">
        <v>3</v>
      </c>
      <c r="DI125" t="s">
        <v>36</v>
      </c>
      <c r="DJ125" t="s">
        <v>36</v>
      </c>
      <c r="DK125" t="s">
        <v>3</v>
      </c>
      <c r="DL125" t="s">
        <v>3</v>
      </c>
      <c r="DM125" t="s">
        <v>3</v>
      </c>
      <c r="DN125">
        <v>161</v>
      </c>
      <c r="DO125">
        <v>107</v>
      </c>
      <c r="DP125">
        <v>1.0469999999999999</v>
      </c>
      <c r="DQ125">
        <v>1.002</v>
      </c>
      <c r="DU125">
        <v>1013</v>
      </c>
      <c r="DV125" t="s">
        <v>208</v>
      </c>
      <c r="DW125" t="s">
        <v>208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40096468</v>
      </c>
      <c r="EF125">
        <v>30</v>
      </c>
      <c r="EG125" t="s">
        <v>18</v>
      </c>
      <c r="EH125">
        <v>0</v>
      </c>
      <c r="EI125" t="s">
        <v>3</v>
      </c>
      <c r="EJ125">
        <v>1</v>
      </c>
      <c r="EK125">
        <v>146</v>
      </c>
      <c r="EL125" t="s">
        <v>210</v>
      </c>
      <c r="EM125" t="s">
        <v>211</v>
      </c>
      <c r="EO125" t="s">
        <v>37</v>
      </c>
      <c r="EQ125">
        <v>0</v>
      </c>
      <c r="ER125">
        <v>1378.91</v>
      </c>
      <c r="ES125">
        <v>35.35</v>
      </c>
      <c r="ET125">
        <v>1192.07</v>
      </c>
      <c r="EU125">
        <v>94.92</v>
      </c>
      <c r="EV125">
        <v>151.49</v>
      </c>
      <c r="EW125">
        <v>14.4</v>
      </c>
      <c r="EX125">
        <v>0</v>
      </c>
      <c r="EY125">
        <v>0</v>
      </c>
      <c r="FQ125">
        <v>0</v>
      </c>
      <c r="FR125">
        <f t="shared" ref="FR125:FR134" si="108">ROUND(IF(BI125=3,GM125,0),2)</f>
        <v>0</v>
      </c>
      <c r="FS125">
        <v>0</v>
      </c>
      <c r="FX125">
        <v>161</v>
      </c>
      <c r="FY125">
        <v>107</v>
      </c>
      <c r="GA125" t="s">
        <v>3</v>
      </c>
      <c r="GD125">
        <v>0</v>
      </c>
      <c r="GF125">
        <v>-762027197</v>
      </c>
      <c r="GG125">
        <v>2</v>
      </c>
      <c r="GH125">
        <v>1</v>
      </c>
      <c r="GI125">
        <v>2</v>
      </c>
      <c r="GJ125">
        <v>0</v>
      </c>
      <c r="GK125">
        <f>ROUND(R125*(R12)/100,2)</f>
        <v>202.37</v>
      </c>
      <c r="GL125">
        <f t="shared" ref="GL125:GL134" si="109">ROUND(IF(AND(BH125=3,BI125=3,FS125&lt;&gt;0),P125,0),2)</f>
        <v>0</v>
      </c>
      <c r="GM125">
        <f t="shared" ref="GM125:GM134" si="110">ROUND(O125+X125+Y125+GK125,2)+GX125</f>
        <v>1236.03</v>
      </c>
      <c r="GN125">
        <f t="shared" ref="GN125:GN134" si="111">IF(OR(BI125=0,BI125=1),GM125-GX125,0)</f>
        <v>1236.03</v>
      </c>
      <c r="GO125">
        <f t="shared" ref="GO125:GO134" si="112">IF(BI125=2,GM125-GX125,0)</f>
        <v>0</v>
      </c>
      <c r="GP125">
        <f t="shared" ref="GP125:GP134" si="113">IF(BI125=4,GM125-GX125,0)</f>
        <v>0</v>
      </c>
      <c r="GR125">
        <v>0</v>
      </c>
      <c r="GS125">
        <v>3</v>
      </c>
      <c r="GT125">
        <v>0</v>
      </c>
      <c r="GU125" t="s">
        <v>3</v>
      </c>
      <c r="GV125">
        <f t="shared" ref="GV125:GV134" si="114">ROUND((GT125),6)</f>
        <v>0</v>
      </c>
      <c r="GW125">
        <v>1</v>
      </c>
      <c r="GX125">
        <f t="shared" ref="GX125:GX134" si="115">ROUND(HC125*I125,2)</f>
        <v>0</v>
      </c>
      <c r="HA125">
        <v>0</v>
      </c>
      <c r="HB125">
        <v>0</v>
      </c>
      <c r="HC125">
        <f t="shared" ref="HC125:HC134" si="116">GV125*GW125</f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18</v>
      </c>
      <c r="B126">
        <v>1</v>
      </c>
      <c r="C126">
        <v>66</v>
      </c>
      <c r="E126" t="s">
        <v>212</v>
      </c>
      <c r="F126" t="s">
        <v>132</v>
      </c>
      <c r="G126" t="s">
        <v>213</v>
      </c>
      <c r="H126" t="s">
        <v>134</v>
      </c>
      <c r="I126">
        <f>I125*J126</f>
        <v>2.7225000000000001</v>
      </c>
      <c r="J126">
        <v>110</v>
      </c>
      <c r="K126">
        <v>110</v>
      </c>
      <c r="O126">
        <f t="shared" si="84"/>
        <v>0</v>
      </c>
      <c r="P126">
        <f t="shared" si="85"/>
        <v>0</v>
      </c>
      <c r="Q126">
        <f>(ROUND((ROUND(((ET126)*AV126*I126),2)*BB126),2)+ROUND((ROUND(((AE126-(EU126))*AV126*I126),2)*BS126),2))</f>
        <v>0</v>
      </c>
      <c r="R126">
        <f t="shared" si="86"/>
        <v>0</v>
      </c>
      <c r="S126">
        <f t="shared" si="87"/>
        <v>0</v>
      </c>
      <c r="T126">
        <f t="shared" si="88"/>
        <v>0</v>
      </c>
      <c r="U126">
        <f t="shared" si="89"/>
        <v>0</v>
      </c>
      <c r="V126">
        <f t="shared" si="90"/>
        <v>0</v>
      </c>
      <c r="W126">
        <f t="shared" si="91"/>
        <v>0</v>
      </c>
      <c r="X126">
        <f t="shared" si="92"/>
        <v>0</v>
      </c>
      <c r="Y126">
        <f t="shared" si="93"/>
        <v>0</v>
      </c>
      <c r="AA126">
        <v>41458276</v>
      </c>
      <c r="AB126">
        <f t="shared" si="94"/>
        <v>0</v>
      </c>
      <c r="AC126">
        <f t="shared" si="95"/>
        <v>0</v>
      </c>
      <c r="AD126">
        <f>ROUND((((ET126)-(EU126))+AE126),6)</f>
        <v>0</v>
      </c>
      <c r="AE126">
        <f>ROUND((EU126),6)</f>
        <v>0</v>
      </c>
      <c r="AF126">
        <f>ROUND((EV126),6)</f>
        <v>0</v>
      </c>
      <c r="AG126">
        <f t="shared" si="96"/>
        <v>0</v>
      </c>
      <c r="AH126">
        <f>(EW126)</f>
        <v>0</v>
      </c>
      <c r="AI126">
        <f>(EX126)</f>
        <v>0</v>
      </c>
      <c r="AJ126">
        <f t="shared" si="97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1.0469999999999999</v>
      </c>
      <c r="AW126">
        <v>1.002</v>
      </c>
      <c r="AZ126">
        <v>1</v>
      </c>
      <c r="BA126">
        <v>1</v>
      </c>
      <c r="BB126">
        <v>1</v>
      </c>
      <c r="BC126">
        <v>9.8000000000000007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146</v>
      </c>
      <c r="BN126">
        <v>0</v>
      </c>
      <c r="BO126" t="s">
        <v>3</v>
      </c>
      <c r="BP126">
        <v>0</v>
      </c>
      <c r="BQ126">
        <v>30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98"/>
        <v>0</v>
      </c>
      <c r="CQ126">
        <f t="shared" si="99"/>
        <v>0</v>
      </c>
      <c r="CR126">
        <f>(ROUND((ROUND(((ET126)*AV126*1),2)*BB126),2)+ROUND((ROUND(((AE126-(EU126))*AV126*1),2)*BS126),2))</f>
        <v>0</v>
      </c>
      <c r="CS126">
        <f t="shared" si="100"/>
        <v>0</v>
      </c>
      <c r="CT126">
        <f t="shared" si="101"/>
        <v>0</v>
      </c>
      <c r="CU126">
        <f t="shared" si="102"/>
        <v>0</v>
      </c>
      <c r="CV126">
        <f t="shared" si="103"/>
        <v>0</v>
      </c>
      <c r="CW126">
        <f t="shared" si="104"/>
        <v>0</v>
      </c>
      <c r="CX126">
        <f t="shared" si="105"/>
        <v>0</v>
      </c>
      <c r="CY126">
        <f t="shared" si="106"/>
        <v>0</v>
      </c>
      <c r="CZ126">
        <f t="shared" si="107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161</v>
      </c>
      <c r="DO126">
        <v>107</v>
      </c>
      <c r="DP126">
        <v>1.0469999999999999</v>
      </c>
      <c r="DQ126">
        <v>1.002</v>
      </c>
      <c r="DU126">
        <v>1007</v>
      </c>
      <c r="DV126" t="s">
        <v>134</v>
      </c>
      <c r="DW126" t="s">
        <v>134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40096468</v>
      </c>
      <c r="EF126">
        <v>30</v>
      </c>
      <c r="EG126" t="s">
        <v>18</v>
      </c>
      <c r="EH126">
        <v>0</v>
      </c>
      <c r="EI126" t="s">
        <v>3</v>
      </c>
      <c r="EJ126">
        <v>1</v>
      </c>
      <c r="EK126">
        <v>146</v>
      </c>
      <c r="EL126" t="s">
        <v>210</v>
      </c>
      <c r="EM126" t="s">
        <v>211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f t="shared" si="108"/>
        <v>0</v>
      </c>
      <c r="FS126">
        <v>0</v>
      </c>
      <c r="FX126">
        <v>161</v>
      </c>
      <c r="FY126">
        <v>107</v>
      </c>
      <c r="GA126" t="s">
        <v>3</v>
      </c>
      <c r="GD126">
        <v>0</v>
      </c>
      <c r="GF126">
        <v>1577228453</v>
      </c>
      <c r="GG126">
        <v>2</v>
      </c>
      <c r="GH126">
        <v>1</v>
      </c>
      <c r="GI126">
        <v>5</v>
      </c>
      <c r="GJ126">
        <v>0</v>
      </c>
      <c r="GK126">
        <f>ROUND(R126*(R12)/100,2)</f>
        <v>0</v>
      </c>
      <c r="GL126">
        <f t="shared" si="109"/>
        <v>0</v>
      </c>
      <c r="GM126">
        <f t="shared" si="110"/>
        <v>0</v>
      </c>
      <c r="GN126">
        <f t="shared" si="111"/>
        <v>0</v>
      </c>
      <c r="GO126">
        <f t="shared" si="112"/>
        <v>0</v>
      </c>
      <c r="GP126">
        <f t="shared" si="113"/>
        <v>0</v>
      </c>
      <c r="GR126">
        <v>0</v>
      </c>
      <c r="GS126">
        <v>3</v>
      </c>
      <c r="GT126">
        <v>0</v>
      </c>
      <c r="GU126" t="s">
        <v>3</v>
      </c>
      <c r="GV126">
        <f t="shared" si="114"/>
        <v>0</v>
      </c>
      <c r="GW126">
        <v>1</v>
      </c>
      <c r="GX126">
        <f t="shared" si="115"/>
        <v>0</v>
      </c>
      <c r="HA126">
        <v>0</v>
      </c>
      <c r="HB126">
        <v>0</v>
      </c>
      <c r="HC126">
        <f t="shared" si="116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1</v>
      </c>
      <c r="C127">
        <f>ROW(SmtRes!A72)</f>
        <v>72</v>
      </c>
      <c r="D127">
        <f>ROW(EtalonRes!A76)</f>
        <v>76</v>
      </c>
      <c r="E127" t="s">
        <v>214</v>
      </c>
      <c r="F127" t="s">
        <v>215</v>
      </c>
      <c r="G127" t="s">
        <v>216</v>
      </c>
      <c r="H127" t="s">
        <v>217</v>
      </c>
      <c r="I127">
        <f>ROUND(9.9/100,9)</f>
        <v>9.9000000000000005E-2</v>
      </c>
      <c r="J127">
        <v>0</v>
      </c>
      <c r="K127">
        <f>ROUND(9.9/100,9)</f>
        <v>9.9000000000000005E-2</v>
      </c>
      <c r="O127">
        <f t="shared" si="84"/>
        <v>1879.29</v>
      </c>
      <c r="P127">
        <f t="shared" si="85"/>
        <v>9.8699999999999992</v>
      </c>
      <c r="Q127">
        <f>(ROUND((ROUND((((ET127*1.1))*AV127*I127),2)*BB127),2)+ROUND((ROUND(((AE127-((EU127*1.1)))*AV127*I127),2)*BS127),2))</f>
        <v>423.58</v>
      </c>
      <c r="R127">
        <f t="shared" si="86"/>
        <v>132.08000000000001</v>
      </c>
      <c r="S127">
        <f t="shared" si="87"/>
        <v>1445.84</v>
      </c>
      <c r="T127">
        <f t="shared" si="88"/>
        <v>0</v>
      </c>
      <c r="U127">
        <f t="shared" si="89"/>
        <v>2.7706446900000006</v>
      </c>
      <c r="V127">
        <f t="shared" si="90"/>
        <v>0</v>
      </c>
      <c r="W127">
        <f t="shared" si="91"/>
        <v>0</v>
      </c>
      <c r="X127">
        <f t="shared" si="92"/>
        <v>1575.97</v>
      </c>
      <c r="Y127">
        <f t="shared" si="93"/>
        <v>592.79</v>
      </c>
      <c r="AA127">
        <v>41458276</v>
      </c>
      <c r="AB127">
        <f t="shared" si="94"/>
        <v>619.79999999999995</v>
      </c>
      <c r="AC127">
        <f t="shared" si="95"/>
        <v>14.14</v>
      </c>
      <c r="AD127">
        <f>ROUND(((((ET127*1.1))-((EU127*1.1)))+AE127),6)</f>
        <v>306.82299999999998</v>
      </c>
      <c r="AE127">
        <f>ROUND(((EU127*1.1)),6)</f>
        <v>27.324000000000002</v>
      </c>
      <c r="AF127">
        <f>ROUND(((EV127*1.1)),6)</f>
        <v>298.83699999999999</v>
      </c>
      <c r="AG127">
        <f t="shared" si="96"/>
        <v>0</v>
      </c>
      <c r="AH127">
        <f>((EW127*1.1))</f>
        <v>26.730000000000004</v>
      </c>
      <c r="AI127">
        <f>((EX127*1.1))</f>
        <v>0</v>
      </c>
      <c r="AJ127">
        <f t="shared" si="97"/>
        <v>0</v>
      </c>
      <c r="AK127">
        <v>564.74</v>
      </c>
      <c r="AL127">
        <v>14.14</v>
      </c>
      <c r="AM127">
        <v>278.93</v>
      </c>
      <c r="AN127">
        <v>24.84</v>
      </c>
      <c r="AO127">
        <v>271.67</v>
      </c>
      <c r="AP127">
        <v>0</v>
      </c>
      <c r="AQ127">
        <v>24.3</v>
      </c>
      <c r="AR127">
        <v>0</v>
      </c>
      <c r="AS127">
        <v>0</v>
      </c>
      <c r="AT127">
        <v>109</v>
      </c>
      <c r="AU127">
        <v>41</v>
      </c>
      <c r="AV127">
        <v>1.0469999999999999</v>
      </c>
      <c r="AW127">
        <v>1.002</v>
      </c>
      <c r="AZ127">
        <v>1</v>
      </c>
      <c r="BA127">
        <v>46.67</v>
      </c>
      <c r="BB127">
        <v>13.32</v>
      </c>
      <c r="BC127">
        <v>7.05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218</v>
      </c>
      <c r="BM127">
        <v>160</v>
      </c>
      <c r="BN127">
        <v>0</v>
      </c>
      <c r="BO127" t="s">
        <v>215</v>
      </c>
      <c r="BP127">
        <v>1</v>
      </c>
      <c r="BQ127">
        <v>30</v>
      </c>
      <c r="BR127">
        <v>0</v>
      </c>
      <c r="BS127">
        <v>46.67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109</v>
      </c>
      <c r="CA127">
        <v>41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188</v>
      </c>
      <c r="CO127">
        <v>0</v>
      </c>
      <c r="CP127">
        <f t="shared" si="98"/>
        <v>1879.29</v>
      </c>
      <c r="CQ127">
        <f t="shared" si="99"/>
        <v>99.9</v>
      </c>
      <c r="CR127">
        <f>(ROUND((ROUND((((ET127*1.1))*AV127*1),2)*BB127),2)+ROUND((ROUND(((AE127-((EU127*1.1)))*AV127*1),2)*BS127),2))</f>
        <v>4278.92</v>
      </c>
      <c r="CS127">
        <f t="shared" si="100"/>
        <v>1335.23</v>
      </c>
      <c r="CT127">
        <f t="shared" si="101"/>
        <v>14602.11</v>
      </c>
      <c r="CU127">
        <f t="shared" si="102"/>
        <v>0</v>
      </c>
      <c r="CV127">
        <f t="shared" si="103"/>
        <v>27.986310000000003</v>
      </c>
      <c r="CW127">
        <f t="shared" si="104"/>
        <v>0</v>
      </c>
      <c r="CX127">
        <f t="shared" si="105"/>
        <v>0</v>
      </c>
      <c r="CY127">
        <f t="shared" si="106"/>
        <v>1575.9656</v>
      </c>
      <c r="CZ127">
        <f t="shared" si="107"/>
        <v>592.79439999999988</v>
      </c>
      <c r="DB127">
        <v>22</v>
      </c>
      <c r="DC127" t="s">
        <v>3</v>
      </c>
      <c r="DD127" t="s">
        <v>3</v>
      </c>
      <c r="DE127" t="s">
        <v>36</v>
      </c>
      <c r="DF127" t="s">
        <v>36</v>
      </c>
      <c r="DG127" t="s">
        <v>36</v>
      </c>
      <c r="DH127" t="s">
        <v>3</v>
      </c>
      <c r="DI127" t="s">
        <v>36</v>
      </c>
      <c r="DJ127" t="s">
        <v>36</v>
      </c>
      <c r="DK127" t="s">
        <v>3</v>
      </c>
      <c r="DL127" t="s">
        <v>3</v>
      </c>
      <c r="DM127" t="s">
        <v>3</v>
      </c>
      <c r="DN127">
        <v>134</v>
      </c>
      <c r="DO127">
        <v>83</v>
      </c>
      <c r="DP127">
        <v>1.0469999999999999</v>
      </c>
      <c r="DQ127">
        <v>1.002</v>
      </c>
      <c r="DU127">
        <v>1013</v>
      </c>
      <c r="DV127" t="s">
        <v>217</v>
      </c>
      <c r="DW127" t="s">
        <v>217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40096482</v>
      </c>
      <c r="EF127">
        <v>30</v>
      </c>
      <c r="EG127" t="s">
        <v>18</v>
      </c>
      <c r="EH127">
        <v>0</v>
      </c>
      <c r="EI127" t="s">
        <v>3</v>
      </c>
      <c r="EJ127">
        <v>1</v>
      </c>
      <c r="EK127">
        <v>160</v>
      </c>
      <c r="EL127" t="s">
        <v>219</v>
      </c>
      <c r="EM127" t="s">
        <v>220</v>
      </c>
      <c r="EO127" t="s">
        <v>192</v>
      </c>
      <c r="EQ127">
        <v>0</v>
      </c>
      <c r="ER127">
        <v>564.74</v>
      </c>
      <c r="ES127">
        <v>14.14</v>
      </c>
      <c r="ET127">
        <v>278.93</v>
      </c>
      <c r="EU127">
        <v>24.84</v>
      </c>
      <c r="EV127">
        <v>271.67</v>
      </c>
      <c r="EW127">
        <v>24.3</v>
      </c>
      <c r="EX127">
        <v>0</v>
      </c>
      <c r="EY127">
        <v>0</v>
      </c>
      <c r="FQ127">
        <v>0</v>
      </c>
      <c r="FR127">
        <f t="shared" si="108"/>
        <v>0</v>
      </c>
      <c r="FS127">
        <v>0</v>
      </c>
      <c r="FX127">
        <v>134</v>
      </c>
      <c r="FY127">
        <v>83</v>
      </c>
      <c r="GA127" t="s">
        <v>3</v>
      </c>
      <c r="GD127">
        <v>0</v>
      </c>
      <c r="GF127">
        <v>1169259633</v>
      </c>
      <c r="GG127">
        <v>2</v>
      </c>
      <c r="GH127">
        <v>1</v>
      </c>
      <c r="GI127">
        <v>2</v>
      </c>
      <c r="GJ127">
        <v>0</v>
      </c>
      <c r="GK127">
        <f>ROUND(R127*(R12)/100,2)</f>
        <v>211.33</v>
      </c>
      <c r="GL127">
        <f t="shared" si="109"/>
        <v>0</v>
      </c>
      <c r="GM127">
        <f t="shared" si="110"/>
        <v>4259.38</v>
      </c>
      <c r="GN127">
        <f t="shared" si="111"/>
        <v>4259.38</v>
      </c>
      <c r="GO127">
        <f t="shared" si="112"/>
        <v>0</v>
      </c>
      <c r="GP127">
        <f t="shared" si="113"/>
        <v>0</v>
      </c>
      <c r="GR127">
        <v>0</v>
      </c>
      <c r="GS127">
        <v>3</v>
      </c>
      <c r="GT127">
        <v>0</v>
      </c>
      <c r="GU127" t="s">
        <v>3</v>
      </c>
      <c r="GV127">
        <f t="shared" si="114"/>
        <v>0</v>
      </c>
      <c r="GW127">
        <v>1</v>
      </c>
      <c r="GX127">
        <f t="shared" si="115"/>
        <v>0</v>
      </c>
      <c r="HA127">
        <v>0</v>
      </c>
      <c r="HB127">
        <v>0</v>
      </c>
      <c r="HC127">
        <f t="shared" si="116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45" x14ac:dyDescent="0.2">
      <c r="A128">
        <v>18</v>
      </c>
      <c r="B128">
        <v>1</v>
      </c>
      <c r="C128">
        <v>72</v>
      </c>
      <c r="E128" t="s">
        <v>221</v>
      </c>
      <c r="F128" t="s">
        <v>222</v>
      </c>
      <c r="G128" t="s">
        <v>223</v>
      </c>
      <c r="H128" t="s">
        <v>134</v>
      </c>
      <c r="I128">
        <f>I127*J128</f>
        <v>1.7225999999999999</v>
      </c>
      <c r="J128">
        <v>17.399999999999999</v>
      </c>
      <c r="K128">
        <v>17.399999999999999</v>
      </c>
      <c r="O128">
        <f t="shared" si="84"/>
        <v>5483.81</v>
      </c>
      <c r="P128">
        <f t="shared" si="85"/>
        <v>5483.81</v>
      </c>
      <c r="Q128">
        <f>(ROUND((ROUND(((ET128)*AV128*I128),2)*BB128),2)+ROUND((ROUND(((AE128-(EU128))*AV128*I128),2)*BS128),2))</f>
        <v>0</v>
      </c>
      <c r="R128">
        <f t="shared" si="86"/>
        <v>0</v>
      </c>
      <c r="S128">
        <f t="shared" si="87"/>
        <v>0</v>
      </c>
      <c r="T128">
        <f t="shared" si="88"/>
        <v>0</v>
      </c>
      <c r="U128">
        <f t="shared" si="89"/>
        <v>0</v>
      </c>
      <c r="V128">
        <f t="shared" si="90"/>
        <v>0</v>
      </c>
      <c r="W128">
        <f t="shared" si="91"/>
        <v>0</v>
      </c>
      <c r="X128">
        <f t="shared" si="92"/>
        <v>0</v>
      </c>
      <c r="Y128">
        <f t="shared" si="93"/>
        <v>0</v>
      </c>
      <c r="AA128">
        <v>41458276</v>
      </c>
      <c r="AB128">
        <f t="shared" si="94"/>
        <v>160.62</v>
      </c>
      <c r="AC128">
        <f t="shared" si="95"/>
        <v>160.62</v>
      </c>
      <c r="AD128">
        <f>ROUND((((ET128)-(EU128))+AE128),6)</f>
        <v>0</v>
      </c>
      <c r="AE128">
        <f>ROUND((EU128),6)</f>
        <v>0</v>
      </c>
      <c r="AF128">
        <f>ROUND((EV128),6)</f>
        <v>0</v>
      </c>
      <c r="AG128">
        <f t="shared" si="96"/>
        <v>0</v>
      </c>
      <c r="AH128">
        <f>(EW128)</f>
        <v>0</v>
      </c>
      <c r="AI128">
        <f>(EX128)</f>
        <v>0</v>
      </c>
      <c r="AJ128">
        <f t="shared" si="97"/>
        <v>0</v>
      </c>
      <c r="AK128">
        <v>160.62</v>
      </c>
      <c r="AL128">
        <v>160.62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1.002</v>
      </c>
      <c r="AZ128">
        <v>1</v>
      </c>
      <c r="BA128">
        <v>1</v>
      </c>
      <c r="BB128">
        <v>1</v>
      </c>
      <c r="BC128">
        <v>19.78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224</v>
      </c>
      <c r="BM128">
        <v>160</v>
      </c>
      <c r="BN128">
        <v>0</v>
      </c>
      <c r="BO128" t="s">
        <v>222</v>
      </c>
      <c r="BP128">
        <v>1</v>
      </c>
      <c r="BQ128">
        <v>30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98"/>
        <v>5483.81</v>
      </c>
      <c r="CQ128">
        <f t="shared" si="99"/>
        <v>3183.39</v>
      </c>
      <c r="CR128">
        <f>(ROUND((ROUND(((ET128)*AV128*1),2)*BB128),2)+ROUND((ROUND(((AE128-(EU128))*AV128*1),2)*BS128),2))</f>
        <v>0</v>
      </c>
      <c r="CS128">
        <f t="shared" si="100"/>
        <v>0</v>
      </c>
      <c r="CT128">
        <f t="shared" si="101"/>
        <v>0</v>
      </c>
      <c r="CU128">
        <f t="shared" si="102"/>
        <v>0</v>
      </c>
      <c r="CV128">
        <f t="shared" si="103"/>
        <v>0</v>
      </c>
      <c r="CW128">
        <f t="shared" si="104"/>
        <v>0</v>
      </c>
      <c r="CX128">
        <f t="shared" si="105"/>
        <v>0</v>
      </c>
      <c r="CY128">
        <f t="shared" si="106"/>
        <v>0</v>
      </c>
      <c r="CZ128">
        <f t="shared" si="107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134</v>
      </c>
      <c r="DO128">
        <v>83</v>
      </c>
      <c r="DP128">
        <v>1.0469999999999999</v>
      </c>
      <c r="DQ128">
        <v>1.002</v>
      </c>
      <c r="DU128">
        <v>1007</v>
      </c>
      <c r="DV128" t="s">
        <v>134</v>
      </c>
      <c r="DW128" t="s">
        <v>134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40096482</v>
      </c>
      <c r="EF128">
        <v>30</v>
      </c>
      <c r="EG128" t="s">
        <v>18</v>
      </c>
      <c r="EH128">
        <v>0</v>
      </c>
      <c r="EI128" t="s">
        <v>3</v>
      </c>
      <c r="EJ128">
        <v>1</v>
      </c>
      <c r="EK128">
        <v>160</v>
      </c>
      <c r="EL128" t="s">
        <v>219</v>
      </c>
      <c r="EM128" t="s">
        <v>220</v>
      </c>
      <c r="EO128" t="s">
        <v>3</v>
      </c>
      <c r="EQ128">
        <v>0</v>
      </c>
      <c r="ER128">
        <v>160.62</v>
      </c>
      <c r="ES128">
        <v>160.62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f t="shared" si="108"/>
        <v>0</v>
      </c>
      <c r="FS128">
        <v>0</v>
      </c>
      <c r="FX128">
        <v>134</v>
      </c>
      <c r="FY128">
        <v>83</v>
      </c>
      <c r="GA128" t="s">
        <v>3</v>
      </c>
      <c r="GD128">
        <v>0</v>
      </c>
      <c r="GF128">
        <v>724006821</v>
      </c>
      <c r="GG128">
        <v>2</v>
      </c>
      <c r="GH128">
        <v>1</v>
      </c>
      <c r="GI128">
        <v>2</v>
      </c>
      <c r="GJ128">
        <v>0</v>
      </c>
      <c r="GK128">
        <f>ROUND(R128*(R12)/100,2)</f>
        <v>0</v>
      </c>
      <c r="GL128">
        <f t="shared" si="109"/>
        <v>0</v>
      </c>
      <c r="GM128">
        <f t="shared" si="110"/>
        <v>5483.81</v>
      </c>
      <c r="GN128">
        <f t="shared" si="111"/>
        <v>5483.81</v>
      </c>
      <c r="GO128">
        <f t="shared" si="112"/>
        <v>0</v>
      </c>
      <c r="GP128">
        <f t="shared" si="113"/>
        <v>0</v>
      </c>
      <c r="GR128">
        <v>0</v>
      </c>
      <c r="GS128">
        <v>3</v>
      </c>
      <c r="GT128">
        <v>0</v>
      </c>
      <c r="GU128" t="s">
        <v>3</v>
      </c>
      <c r="GV128">
        <f t="shared" si="114"/>
        <v>0</v>
      </c>
      <c r="GW128">
        <v>1</v>
      </c>
      <c r="GX128">
        <f t="shared" si="115"/>
        <v>0</v>
      </c>
      <c r="HA128">
        <v>0</v>
      </c>
      <c r="HB128">
        <v>0</v>
      </c>
      <c r="HC128">
        <f t="shared" si="116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17</v>
      </c>
      <c r="B129">
        <v>1</v>
      </c>
      <c r="C129">
        <f>ROW(SmtRes!A76)</f>
        <v>76</v>
      </c>
      <c r="D129">
        <f>ROW(EtalonRes!A80)</f>
        <v>80</v>
      </c>
      <c r="E129" t="s">
        <v>225</v>
      </c>
      <c r="F129" t="s">
        <v>226</v>
      </c>
      <c r="G129" t="s">
        <v>227</v>
      </c>
      <c r="H129" t="s">
        <v>228</v>
      </c>
      <c r="I129">
        <f>ROUND(9.9/100,9)</f>
        <v>9.9000000000000005E-2</v>
      </c>
      <c r="J129">
        <v>0</v>
      </c>
      <c r="K129">
        <f>ROUND(9.9/100,9)</f>
        <v>9.9000000000000005E-2</v>
      </c>
      <c r="O129">
        <f t="shared" si="84"/>
        <v>1014.99</v>
      </c>
      <c r="P129">
        <f t="shared" si="85"/>
        <v>263.74</v>
      </c>
      <c r="Q129">
        <f>(ROUND((ROUND((((ET129*1.1))*AV129*I129),2)*BB129),2)+ROUND((ROUND(((AE129-((EU129*1.1)))*AV129*I129),2)*BS129),2))</f>
        <v>177.68</v>
      </c>
      <c r="R129">
        <f t="shared" si="86"/>
        <v>55.07</v>
      </c>
      <c r="S129">
        <f t="shared" si="87"/>
        <v>573.57000000000005</v>
      </c>
      <c r="T129">
        <f t="shared" si="88"/>
        <v>0</v>
      </c>
      <c r="U129">
        <f t="shared" si="89"/>
        <v>1.0216039680000002</v>
      </c>
      <c r="V129">
        <f t="shared" si="90"/>
        <v>0</v>
      </c>
      <c r="W129">
        <f t="shared" si="91"/>
        <v>0</v>
      </c>
      <c r="X129">
        <f t="shared" si="92"/>
        <v>625.19000000000005</v>
      </c>
      <c r="Y129">
        <f t="shared" si="93"/>
        <v>235.16</v>
      </c>
      <c r="AA129">
        <v>41458276</v>
      </c>
      <c r="AB129">
        <f t="shared" si="94"/>
        <v>456.62</v>
      </c>
      <c r="AC129">
        <f t="shared" si="95"/>
        <v>210.11</v>
      </c>
      <c r="AD129">
        <f>ROUND(((((ET129*1.1))-((EU129*1.1)))+AE129),6)</f>
        <v>127.941</v>
      </c>
      <c r="AE129">
        <f>ROUND(((EU129*1.1)),6)</f>
        <v>11.352</v>
      </c>
      <c r="AF129">
        <f>ROUND(((EV129*1.1)),6)</f>
        <v>118.569</v>
      </c>
      <c r="AG129">
        <f t="shared" si="96"/>
        <v>0</v>
      </c>
      <c r="AH129">
        <f>((EW129*1.1))</f>
        <v>9.8560000000000016</v>
      </c>
      <c r="AI129">
        <f>((EX129*1.1))</f>
        <v>0</v>
      </c>
      <c r="AJ129">
        <f t="shared" si="97"/>
        <v>0</v>
      </c>
      <c r="AK129">
        <v>434.21</v>
      </c>
      <c r="AL129">
        <v>210.11</v>
      </c>
      <c r="AM129">
        <v>116.31</v>
      </c>
      <c r="AN129">
        <v>10.32</v>
      </c>
      <c r="AO129">
        <v>107.79</v>
      </c>
      <c r="AP129">
        <v>0</v>
      </c>
      <c r="AQ129">
        <v>8.9600000000000009</v>
      </c>
      <c r="AR129">
        <v>0</v>
      </c>
      <c r="AS129">
        <v>0</v>
      </c>
      <c r="AT129">
        <v>109</v>
      </c>
      <c r="AU129">
        <v>41</v>
      </c>
      <c r="AV129">
        <v>1.0469999999999999</v>
      </c>
      <c r="AW129">
        <v>1</v>
      </c>
      <c r="AZ129">
        <v>1</v>
      </c>
      <c r="BA129">
        <v>46.67</v>
      </c>
      <c r="BB129">
        <v>13.4</v>
      </c>
      <c r="BC129">
        <v>12.68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1</v>
      </c>
      <c r="BJ129" t="s">
        <v>229</v>
      </c>
      <c r="BM129">
        <v>159</v>
      </c>
      <c r="BN129">
        <v>0</v>
      </c>
      <c r="BO129" t="s">
        <v>226</v>
      </c>
      <c r="BP129">
        <v>1</v>
      </c>
      <c r="BQ129">
        <v>30</v>
      </c>
      <c r="BR129">
        <v>0</v>
      </c>
      <c r="BS129">
        <v>46.67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109</v>
      </c>
      <c r="CA129">
        <v>41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457</v>
      </c>
      <c r="CO129">
        <v>0</v>
      </c>
      <c r="CP129">
        <f t="shared" si="98"/>
        <v>1014.99</v>
      </c>
      <c r="CQ129">
        <f t="shared" si="99"/>
        <v>2664.19</v>
      </c>
      <c r="CR129">
        <f>(ROUND((ROUND((((ET129*1.1))*AV129*1),2)*BB129),2)+ROUND((ROUND(((AE129-((EU129*1.1)))*AV129*1),2)*BS129),2))</f>
        <v>1794.93</v>
      </c>
      <c r="CS129">
        <f t="shared" si="100"/>
        <v>554.91</v>
      </c>
      <c r="CT129">
        <f t="shared" si="101"/>
        <v>5793.61</v>
      </c>
      <c r="CU129">
        <f t="shared" si="102"/>
        <v>0</v>
      </c>
      <c r="CV129">
        <f t="shared" si="103"/>
        <v>10.319232000000001</v>
      </c>
      <c r="CW129">
        <f t="shared" si="104"/>
        <v>0</v>
      </c>
      <c r="CX129">
        <f t="shared" si="105"/>
        <v>0</v>
      </c>
      <c r="CY129">
        <f t="shared" si="106"/>
        <v>625.19130000000007</v>
      </c>
      <c r="CZ129">
        <f t="shared" si="107"/>
        <v>235.16370000000001</v>
      </c>
      <c r="DB129">
        <v>23</v>
      </c>
      <c r="DC129" t="s">
        <v>3</v>
      </c>
      <c r="DD129" t="s">
        <v>3</v>
      </c>
      <c r="DE129" t="s">
        <v>36</v>
      </c>
      <c r="DF129" t="s">
        <v>36</v>
      </c>
      <c r="DG129" t="s">
        <v>36</v>
      </c>
      <c r="DH129" t="s">
        <v>3</v>
      </c>
      <c r="DI129" t="s">
        <v>36</v>
      </c>
      <c r="DJ129" t="s">
        <v>36</v>
      </c>
      <c r="DK129" t="s">
        <v>3</v>
      </c>
      <c r="DL129" t="s">
        <v>3</v>
      </c>
      <c r="DM129" t="s">
        <v>3</v>
      </c>
      <c r="DN129">
        <v>134</v>
      </c>
      <c r="DO129">
        <v>83</v>
      </c>
      <c r="DP129">
        <v>1.0469999999999999</v>
      </c>
      <c r="DQ129">
        <v>1</v>
      </c>
      <c r="DU129">
        <v>1013</v>
      </c>
      <c r="DV129" t="s">
        <v>228</v>
      </c>
      <c r="DW129" t="s">
        <v>228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40096481</v>
      </c>
      <c r="EF129">
        <v>30</v>
      </c>
      <c r="EG129" t="s">
        <v>18</v>
      </c>
      <c r="EH129">
        <v>0</v>
      </c>
      <c r="EI129" t="s">
        <v>3</v>
      </c>
      <c r="EJ129">
        <v>1</v>
      </c>
      <c r="EK129">
        <v>159</v>
      </c>
      <c r="EL129" t="s">
        <v>230</v>
      </c>
      <c r="EM129" t="s">
        <v>231</v>
      </c>
      <c r="EO129" t="s">
        <v>37</v>
      </c>
      <c r="EQ129">
        <v>0</v>
      </c>
      <c r="ER129">
        <v>434.21</v>
      </c>
      <c r="ES129">
        <v>210.11</v>
      </c>
      <c r="ET129">
        <v>116.31</v>
      </c>
      <c r="EU129">
        <v>10.32</v>
      </c>
      <c r="EV129">
        <v>107.79</v>
      </c>
      <c r="EW129">
        <v>8.9600000000000009</v>
      </c>
      <c r="EX129">
        <v>0</v>
      </c>
      <c r="EY129">
        <v>0</v>
      </c>
      <c r="FQ129">
        <v>0</v>
      </c>
      <c r="FR129">
        <f t="shared" si="108"/>
        <v>0</v>
      </c>
      <c r="FS129">
        <v>0</v>
      </c>
      <c r="FX129">
        <v>134</v>
      </c>
      <c r="FY129">
        <v>83</v>
      </c>
      <c r="GA129" t="s">
        <v>3</v>
      </c>
      <c r="GD129">
        <v>0</v>
      </c>
      <c r="GF129">
        <v>-430149238</v>
      </c>
      <c r="GG129">
        <v>2</v>
      </c>
      <c r="GH129">
        <v>1</v>
      </c>
      <c r="GI129">
        <v>2</v>
      </c>
      <c r="GJ129">
        <v>0</v>
      </c>
      <c r="GK129">
        <f>ROUND(R129*(R12)/100,2)</f>
        <v>88.11</v>
      </c>
      <c r="GL129">
        <f t="shared" si="109"/>
        <v>0</v>
      </c>
      <c r="GM129">
        <f t="shared" si="110"/>
        <v>1963.45</v>
      </c>
      <c r="GN129">
        <f t="shared" si="111"/>
        <v>1963.45</v>
      </c>
      <c r="GO129">
        <f t="shared" si="112"/>
        <v>0</v>
      </c>
      <c r="GP129">
        <f t="shared" si="113"/>
        <v>0</v>
      </c>
      <c r="GR129">
        <v>0</v>
      </c>
      <c r="GS129">
        <v>3</v>
      </c>
      <c r="GT129">
        <v>0</v>
      </c>
      <c r="GU129" t="s">
        <v>3</v>
      </c>
      <c r="GV129">
        <f t="shared" si="114"/>
        <v>0</v>
      </c>
      <c r="GW129">
        <v>1</v>
      </c>
      <c r="GX129">
        <f t="shared" si="115"/>
        <v>0</v>
      </c>
      <c r="HA129">
        <v>0</v>
      </c>
      <c r="HB129">
        <v>0</v>
      </c>
      <c r="HC129">
        <f t="shared" si="116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18</v>
      </c>
      <c r="B130">
        <v>1</v>
      </c>
      <c r="C130">
        <v>75</v>
      </c>
      <c r="E130" t="s">
        <v>232</v>
      </c>
      <c r="F130" t="s">
        <v>233</v>
      </c>
      <c r="G130" t="s">
        <v>234</v>
      </c>
      <c r="H130" t="s">
        <v>235</v>
      </c>
      <c r="I130">
        <f>I129*J130</f>
        <v>1.4088689999999999</v>
      </c>
      <c r="J130">
        <v>14.230999999999998</v>
      </c>
      <c r="K130">
        <v>10.7</v>
      </c>
      <c r="O130">
        <f t="shared" si="84"/>
        <v>6199.09</v>
      </c>
      <c r="P130">
        <f t="shared" si="85"/>
        <v>6199.09</v>
      </c>
      <c r="Q130">
        <f>(ROUND((ROUND(((ET130)*AV130*I130),2)*BB130),2)+ROUND((ROUND(((AE130-(EU130))*AV130*I130),2)*BS130),2))</f>
        <v>0</v>
      </c>
      <c r="R130">
        <f t="shared" si="86"/>
        <v>0</v>
      </c>
      <c r="S130">
        <f t="shared" si="87"/>
        <v>0</v>
      </c>
      <c r="T130">
        <f t="shared" si="88"/>
        <v>0</v>
      </c>
      <c r="U130">
        <f t="shared" si="89"/>
        <v>0</v>
      </c>
      <c r="V130">
        <f t="shared" si="90"/>
        <v>0</v>
      </c>
      <c r="W130">
        <f t="shared" si="91"/>
        <v>0</v>
      </c>
      <c r="X130">
        <f t="shared" si="92"/>
        <v>0</v>
      </c>
      <c r="Y130">
        <f t="shared" si="93"/>
        <v>0</v>
      </c>
      <c r="AA130">
        <v>41458276</v>
      </c>
      <c r="AB130">
        <f t="shared" si="94"/>
        <v>296.7</v>
      </c>
      <c r="AC130">
        <f t="shared" si="95"/>
        <v>296.7</v>
      </c>
      <c r="AD130">
        <f>ROUND((((ET130)-(EU130))+AE130),6)</f>
        <v>0</v>
      </c>
      <c r="AE130">
        <f>ROUND((EU130),6)</f>
        <v>0</v>
      </c>
      <c r="AF130">
        <f>ROUND((EV130),6)</f>
        <v>0</v>
      </c>
      <c r="AG130">
        <f t="shared" si="96"/>
        <v>0</v>
      </c>
      <c r="AH130">
        <f>(EW130)</f>
        <v>0</v>
      </c>
      <c r="AI130">
        <f>(EX130)</f>
        <v>0</v>
      </c>
      <c r="AJ130">
        <f t="shared" si="97"/>
        <v>0</v>
      </c>
      <c r="AK130">
        <v>296.7</v>
      </c>
      <c r="AL130">
        <v>296.7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14.83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236</v>
      </c>
      <c r="BM130">
        <v>159</v>
      </c>
      <c r="BN130">
        <v>0</v>
      </c>
      <c r="BO130" t="s">
        <v>233</v>
      </c>
      <c r="BP130">
        <v>1</v>
      </c>
      <c r="BQ130">
        <v>30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457</v>
      </c>
      <c r="CO130">
        <v>0</v>
      </c>
      <c r="CP130">
        <f t="shared" si="98"/>
        <v>6199.09</v>
      </c>
      <c r="CQ130">
        <f t="shared" si="99"/>
        <v>4400.0600000000004</v>
      </c>
      <c r="CR130">
        <f>(ROUND((ROUND(((ET130)*AV130*1),2)*BB130),2)+ROUND((ROUND(((AE130-(EU130))*AV130*1),2)*BS130),2))</f>
        <v>0</v>
      </c>
      <c r="CS130">
        <f t="shared" si="100"/>
        <v>0</v>
      </c>
      <c r="CT130">
        <f t="shared" si="101"/>
        <v>0</v>
      </c>
      <c r="CU130">
        <f t="shared" si="102"/>
        <v>0</v>
      </c>
      <c r="CV130">
        <f t="shared" si="103"/>
        <v>0</v>
      </c>
      <c r="CW130">
        <f t="shared" si="104"/>
        <v>0</v>
      </c>
      <c r="CX130">
        <f t="shared" si="105"/>
        <v>0</v>
      </c>
      <c r="CY130">
        <f t="shared" si="106"/>
        <v>0</v>
      </c>
      <c r="CZ130">
        <f t="shared" si="107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134</v>
      </c>
      <c r="DO130">
        <v>83</v>
      </c>
      <c r="DP130">
        <v>1.0469999999999999</v>
      </c>
      <c r="DQ130">
        <v>1</v>
      </c>
      <c r="DU130">
        <v>1009</v>
      </c>
      <c r="DV130" t="s">
        <v>235</v>
      </c>
      <c r="DW130" t="s">
        <v>235</v>
      </c>
      <c r="DX130">
        <v>1000</v>
      </c>
      <c r="DZ130" t="s">
        <v>3</v>
      </c>
      <c r="EA130" t="s">
        <v>3</v>
      </c>
      <c r="EB130" t="s">
        <v>3</v>
      </c>
      <c r="EC130" t="s">
        <v>3</v>
      </c>
      <c r="EE130">
        <v>40096481</v>
      </c>
      <c r="EF130">
        <v>30</v>
      </c>
      <c r="EG130" t="s">
        <v>18</v>
      </c>
      <c r="EH130">
        <v>0</v>
      </c>
      <c r="EI130" t="s">
        <v>3</v>
      </c>
      <c r="EJ130">
        <v>1</v>
      </c>
      <c r="EK130">
        <v>159</v>
      </c>
      <c r="EL130" t="s">
        <v>230</v>
      </c>
      <c r="EM130" t="s">
        <v>231</v>
      </c>
      <c r="EO130" t="s">
        <v>37</v>
      </c>
      <c r="EQ130">
        <v>0</v>
      </c>
      <c r="ER130">
        <v>296.7</v>
      </c>
      <c r="ES130">
        <v>296.7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f t="shared" si="108"/>
        <v>0</v>
      </c>
      <c r="FS130">
        <v>0</v>
      </c>
      <c r="FX130">
        <v>134</v>
      </c>
      <c r="FY130">
        <v>83</v>
      </c>
      <c r="GA130" t="s">
        <v>3</v>
      </c>
      <c r="GD130">
        <v>0</v>
      </c>
      <c r="GF130">
        <v>-1998796198</v>
      </c>
      <c r="GG130">
        <v>2</v>
      </c>
      <c r="GH130">
        <v>1</v>
      </c>
      <c r="GI130">
        <v>2</v>
      </c>
      <c r="GJ130">
        <v>0</v>
      </c>
      <c r="GK130">
        <f>ROUND(R130*(R12)/100,2)</f>
        <v>0</v>
      </c>
      <c r="GL130">
        <f t="shared" si="109"/>
        <v>0</v>
      </c>
      <c r="GM130">
        <f t="shared" si="110"/>
        <v>6199.09</v>
      </c>
      <c r="GN130">
        <f t="shared" si="111"/>
        <v>6199.09</v>
      </c>
      <c r="GO130">
        <f t="shared" si="112"/>
        <v>0</v>
      </c>
      <c r="GP130">
        <f t="shared" si="113"/>
        <v>0</v>
      </c>
      <c r="GR130">
        <v>0</v>
      </c>
      <c r="GS130">
        <v>3</v>
      </c>
      <c r="GT130">
        <v>0</v>
      </c>
      <c r="GU130" t="s">
        <v>3</v>
      </c>
      <c r="GV130">
        <f t="shared" si="114"/>
        <v>0</v>
      </c>
      <c r="GW130">
        <v>1</v>
      </c>
      <c r="GX130">
        <f t="shared" si="115"/>
        <v>0</v>
      </c>
      <c r="HA130">
        <v>0</v>
      </c>
      <c r="HB130">
        <v>0</v>
      </c>
      <c r="HC130">
        <f t="shared" si="116"/>
        <v>0</v>
      </c>
      <c r="HE130" t="s">
        <v>3</v>
      </c>
      <c r="HF130" t="s">
        <v>3</v>
      </c>
      <c r="HM130" t="s">
        <v>237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C131">
        <f>ROW(SmtRes!A80)</f>
        <v>80</v>
      </c>
      <c r="D131">
        <f>ROW(EtalonRes!A84)</f>
        <v>84</v>
      </c>
      <c r="E131" t="s">
        <v>238</v>
      </c>
      <c r="F131" t="s">
        <v>239</v>
      </c>
      <c r="G131" t="s">
        <v>240</v>
      </c>
      <c r="H131" t="s">
        <v>228</v>
      </c>
      <c r="I131">
        <f>ROUND(65/100,9)</f>
        <v>0.65</v>
      </c>
      <c r="J131">
        <v>0</v>
      </c>
      <c r="K131">
        <f>ROUND(65/100,9)</f>
        <v>0.65</v>
      </c>
      <c r="O131">
        <f t="shared" si="84"/>
        <v>6664.25</v>
      </c>
      <c r="P131">
        <f t="shared" si="85"/>
        <v>1731.71</v>
      </c>
      <c r="Q131">
        <f>(ROUND((ROUND((((ET131*1.1))*AV131*I131),2)*BB131),2)+ROUND((ROUND(((AE131-((EU131*1.1)))*AV131*I131),2)*BS131),2))</f>
        <v>1166.74</v>
      </c>
      <c r="R131">
        <f t="shared" si="86"/>
        <v>360.76</v>
      </c>
      <c r="S131">
        <f t="shared" si="87"/>
        <v>3765.8</v>
      </c>
      <c r="T131">
        <f t="shared" si="88"/>
        <v>0</v>
      </c>
      <c r="U131">
        <f t="shared" si="89"/>
        <v>6.7075008000000009</v>
      </c>
      <c r="V131">
        <f t="shared" si="90"/>
        <v>0</v>
      </c>
      <c r="W131">
        <f t="shared" si="91"/>
        <v>0</v>
      </c>
      <c r="X131">
        <f t="shared" si="92"/>
        <v>4104.72</v>
      </c>
      <c r="Y131">
        <f t="shared" si="93"/>
        <v>1543.98</v>
      </c>
      <c r="AA131">
        <v>41458276</v>
      </c>
      <c r="AB131">
        <f t="shared" si="94"/>
        <v>456.62</v>
      </c>
      <c r="AC131">
        <f t="shared" si="95"/>
        <v>210.11</v>
      </c>
      <c r="AD131">
        <f>ROUND(((((ET131*1.1))-((EU131*1.1)))+AE131),6)</f>
        <v>127.941</v>
      </c>
      <c r="AE131">
        <f>ROUND(((EU131*1.1)),6)</f>
        <v>11.352</v>
      </c>
      <c r="AF131">
        <f>ROUND(((EV131*1.1)),6)</f>
        <v>118.569</v>
      </c>
      <c r="AG131">
        <f t="shared" si="96"/>
        <v>0</v>
      </c>
      <c r="AH131">
        <f>((EW131*1.1))</f>
        <v>9.8560000000000016</v>
      </c>
      <c r="AI131">
        <f>((EX131*1.1))</f>
        <v>0</v>
      </c>
      <c r="AJ131">
        <f t="shared" si="97"/>
        <v>0</v>
      </c>
      <c r="AK131">
        <v>434.21</v>
      </c>
      <c r="AL131">
        <v>210.11</v>
      </c>
      <c r="AM131">
        <v>116.31</v>
      </c>
      <c r="AN131">
        <v>10.32</v>
      </c>
      <c r="AO131">
        <v>107.79</v>
      </c>
      <c r="AP131">
        <v>0</v>
      </c>
      <c r="AQ131">
        <v>8.9600000000000009</v>
      </c>
      <c r="AR131">
        <v>0</v>
      </c>
      <c r="AS131">
        <v>0</v>
      </c>
      <c r="AT131">
        <v>109</v>
      </c>
      <c r="AU131">
        <v>41</v>
      </c>
      <c r="AV131">
        <v>1.0469999999999999</v>
      </c>
      <c r="AW131">
        <v>1</v>
      </c>
      <c r="AZ131">
        <v>1</v>
      </c>
      <c r="BA131">
        <v>46.67</v>
      </c>
      <c r="BB131">
        <v>13.4</v>
      </c>
      <c r="BC131">
        <v>12.68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1</v>
      </c>
      <c r="BJ131" t="s">
        <v>241</v>
      </c>
      <c r="BM131">
        <v>159</v>
      </c>
      <c r="BN131">
        <v>0</v>
      </c>
      <c r="BO131" t="s">
        <v>239</v>
      </c>
      <c r="BP131">
        <v>1</v>
      </c>
      <c r="BQ131">
        <v>30</v>
      </c>
      <c r="BR131">
        <v>0</v>
      </c>
      <c r="BS131">
        <v>46.67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109</v>
      </c>
      <c r="CA131">
        <v>41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457</v>
      </c>
      <c r="CO131">
        <v>0</v>
      </c>
      <c r="CP131">
        <f t="shared" si="98"/>
        <v>6664.25</v>
      </c>
      <c r="CQ131">
        <f t="shared" si="99"/>
        <v>2664.19</v>
      </c>
      <c r="CR131">
        <f>(ROUND((ROUND((((ET131*1.1))*AV131*1),2)*BB131),2)+ROUND((ROUND(((AE131-((EU131*1.1)))*AV131*1),2)*BS131),2))</f>
        <v>1794.93</v>
      </c>
      <c r="CS131">
        <f t="shared" si="100"/>
        <v>554.91</v>
      </c>
      <c r="CT131">
        <f t="shared" si="101"/>
        <v>5793.61</v>
      </c>
      <c r="CU131">
        <f t="shared" si="102"/>
        <v>0</v>
      </c>
      <c r="CV131">
        <f t="shared" si="103"/>
        <v>10.319232000000001</v>
      </c>
      <c r="CW131">
        <f t="shared" si="104"/>
        <v>0</v>
      </c>
      <c r="CX131">
        <f t="shared" si="105"/>
        <v>0</v>
      </c>
      <c r="CY131">
        <f t="shared" si="106"/>
        <v>4104.7220000000007</v>
      </c>
      <c r="CZ131">
        <f t="shared" si="107"/>
        <v>1543.9780000000001</v>
      </c>
      <c r="DB131">
        <v>24</v>
      </c>
      <c r="DC131" t="s">
        <v>3</v>
      </c>
      <c r="DD131" t="s">
        <v>3</v>
      </c>
      <c r="DE131" t="s">
        <v>36</v>
      </c>
      <c r="DF131" t="s">
        <v>36</v>
      </c>
      <c r="DG131" t="s">
        <v>36</v>
      </c>
      <c r="DH131" t="s">
        <v>3</v>
      </c>
      <c r="DI131" t="s">
        <v>36</v>
      </c>
      <c r="DJ131" t="s">
        <v>36</v>
      </c>
      <c r="DK131" t="s">
        <v>3</v>
      </c>
      <c r="DL131" t="s">
        <v>3</v>
      </c>
      <c r="DM131" t="s">
        <v>3</v>
      </c>
      <c r="DN131">
        <v>134</v>
      </c>
      <c r="DO131">
        <v>83</v>
      </c>
      <c r="DP131">
        <v>1.0469999999999999</v>
      </c>
      <c r="DQ131">
        <v>1</v>
      </c>
      <c r="DU131">
        <v>1013</v>
      </c>
      <c r="DV131" t="s">
        <v>228</v>
      </c>
      <c r="DW131" t="s">
        <v>228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40096481</v>
      </c>
      <c r="EF131">
        <v>30</v>
      </c>
      <c r="EG131" t="s">
        <v>18</v>
      </c>
      <c r="EH131">
        <v>0</v>
      </c>
      <c r="EI131" t="s">
        <v>3</v>
      </c>
      <c r="EJ131">
        <v>1</v>
      </c>
      <c r="EK131">
        <v>159</v>
      </c>
      <c r="EL131" t="s">
        <v>230</v>
      </c>
      <c r="EM131" t="s">
        <v>231</v>
      </c>
      <c r="EO131" t="s">
        <v>37</v>
      </c>
      <c r="EQ131">
        <v>0</v>
      </c>
      <c r="ER131">
        <v>434.21</v>
      </c>
      <c r="ES131">
        <v>210.11</v>
      </c>
      <c r="ET131">
        <v>116.31</v>
      </c>
      <c r="EU131">
        <v>10.32</v>
      </c>
      <c r="EV131">
        <v>107.79</v>
      </c>
      <c r="EW131">
        <v>8.9600000000000009</v>
      </c>
      <c r="EX131">
        <v>0</v>
      </c>
      <c r="EY131">
        <v>0</v>
      </c>
      <c r="FQ131">
        <v>0</v>
      </c>
      <c r="FR131">
        <f t="shared" si="108"/>
        <v>0</v>
      </c>
      <c r="FS131">
        <v>0</v>
      </c>
      <c r="FX131">
        <v>134</v>
      </c>
      <c r="FY131">
        <v>83</v>
      </c>
      <c r="GA131" t="s">
        <v>3</v>
      </c>
      <c r="GD131">
        <v>0</v>
      </c>
      <c r="GF131">
        <v>1014924372</v>
      </c>
      <c r="GG131">
        <v>2</v>
      </c>
      <c r="GH131">
        <v>1</v>
      </c>
      <c r="GI131">
        <v>2</v>
      </c>
      <c r="GJ131">
        <v>0</v>
      </c>
      <c r="GK131">
        <f>ROUND(R131*(R12)/100,2)</f>
        <v>577.22</v>
      </c>
      <c r="GL131">
        <f t="shared" si="109"/>
        <v>0</v>
      </c>
      <c r="GM131">
        <f t="shared" si="110"/>
        <v>12890.17</v>
      </c>
      <c r="GN131">
        <f t="shared" si="111"/>
        <v>12890.17</v>
      </c>
      <c r="GO131">
        <f t="shared" si="112"/>
        <v>0</v>
      </c>
      <c r="GP131">
        <f t="shared" si="113"/>
        <v>0</v>
      </c>
      <c r="GR131">
        <v>0</v>
      </c>
      <c r="GS131">
        <v>3</v>
      </c>
      <c r="GT131">
        <v>0</v>
      </c>
      <c r="GU131" t="s">
        <v>3</v>
      </c>
      <c r="GV131">
        <f t="shared" si="114"/>
        <v>0</v>
      </c>
      <c r="GW131">
        <v>1</v>
      </c>
      <c r="GX131">
        <f t="shared" si="115"/>
        <v>0</v>
      </c>
      <c r="HA131">
        <v>0</v>
      </c>
      <c r="HB131">
        <v>0</v>
      </c>
      <c r="HC131">
        <f t="shared" si="116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18</v>
      </c>
      <c r="B132">
        <v>1</v>
      </c>
      <c r="C132">
        <v>79</v>
      </c>
      <c r="E132" t="s">
        <v>242</v>
      </c>
      <c r="F132" t="s">
        <v>243</v>
      </c>
      <c r="G132" t="s">
        <v>244</v>
      </c>
      <c r="H132" t="s">
        <v>235</v>
      </c>
      <c r="I132">
        <f>I131*J132</f>
        <v>6.1725300000000001</v>
      </c>
      <c r="J132">
        <v>9.4962</v>
      </c>
      <c r="K132">
        <v>7.14</v>
      </c>
      <c r="O132">
        <f t="shared" si="84"/>
        <v>31795.34</v>
      </c>
      <c r="P132">
        <f t="shared" si="85"/>
        <v>31795.34</v>
      </c>
      <c r="Q132">
        <f>(ROUND((ROUND(((ET132)*AV132*I132),2)*BB132),2)+ROUND((ROUND(((AE132-(EU132))*AV132*I132),2)*BS132),2))</f>
        <v>0</v>
      </c>
      <c r="R132">
        <f t="shared" si="86"/>
        <v>0</v>
      </c>
      <c r="S132">
        <f t="shared" si="87"/>
        <v>0</v>
      </c>
      <c r="T132">
        <f t="shared" si="88"/>
        <v>0</v>
      </c>
      <c r="U132">
        <f t="shared" si="89"/>
        <v>0</v>
      </c>
      <c r="V132">
        <f t="shared" si="90"/>
        <v>0</v>
      </c>
      <c r="W132">
        <f t="shared" si="91"/>
        <v>0</v>
      </c>
      <c r="X132">
        <f t="shared" si="92"/>
        <v>0</v>
      </c>
      <c r="Y132">
        <f t="shared" si="93"/>
        <v>0</v>
      </c>
      <c r="AA132">
        <v>41458276</v>
      </c>
      <c r="AB132">
        <f t="shared" si="94"/>
        <v>293.51</v>
      </c>
      <c r="AC132">
        <f t="shared" si="95"/>
        <v>293.51</v>
      </c>
      <c r="AD132">
        <f>ROUND((((ET132)-(EU132))+AE132),6)</f>
        <v>0</v>
      </c>
      <c r="AE132">
        <f>ROUND((EU132),6)</f>
        <v>0</v>
      </c>
      <c r="AF132">
        <f>ROUND((EV132),6)</f>
        <v>0</v>
      </c>
      <c r="AG132">
        <f t="shared" si="96"/>
        <v>0</v>
      </c>
      <c r="AH132">
        <f>(EW132)</f>
        <v>0</v>
      </c>
      <c r="AI132">
        <f>(EX132)</f>
        <v>0</v>
      </c>
      <c r="AJ132">
        <f t="shared" si="97"/>
        <v>0</v>
      </c>
      <c r="AK132">
        <v>293.51</v>
      </c>
      <c r="AL132">
        <v>293.51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17.55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245</v>
      </c>
      <c r="BM132">
        <v>159</v>
      </c>
      <c r="BN132">
        <v>0</v>
      </c>
      <c r="BO132" t="s">
        <v>243</v>
      </c>
      <c r="BP132">
        <v>1</v>
      </c>
      <c r="BQ132">
        <v>30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457</v>
      </c>
      <c r="CO132">
        <v>0</v>
      </c>
      <c r="CP132">
        <f t="shared" si="98"/>
        <v>31795.34</v>
      </c>
      <c r="CQ132">
        <f t="shared" si="99"/>
        <v>5151.1000000000004</v>
      </c>
      <c r="CR132">
        <f>(ROUND((ROUND(((ET132)*AV132*1),2)*BB132),2)+ROUND((ROUND(((AE132-(EU132))*AV132*1),2)*BS132),2))</f>
        <v>0</v>
      </c>
      <c r="CS132">
        <f t="shared" si="100"/>
        <v>0</v>
      </c>
      <c r="CT132">
        <f t="shared" si="101"/>
        <v>0</v>
      </c>
      <c r="CU132">
        <f t="shared" si="102"/>
        <v>0</v>
      </c>
      <c r="CV132">
        <f t="shared" si="103"/>
        <v>0</v>
      </c>
      <c r="CW132">
        <f t="shared" si="104"/>
        <v>0</v>
      </c>
      <c r="CX132">
        <f t="shared" si="105"/>
        <v>0</v>
      </c>
      <c r="CY132">
        <f t="shared" si="106"/>
        <v>0</v>
      </c>
      <c r="CZ132">
        <f t="shared" si="107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134</v>
      </c>
      <c r="DO132">
        <v>83</v>
      </c>
      <c r="DP132">
        <v>1.0469999999999999</v>
      </c>
      <c r="DQ132">
        <v>1</v>
      </c>
      <c r="DU132">
        <v>1009</v>
      </c>
      <c r="DV132" t="s">
        <v>235</v>
      </c>
      <c r="DW132" t="s">
        <v>235</v>
      </c>
      <c r="DX132">
        <v>1000</v>
      </c>
      <c r="DZ132" t="s">
        <v>3</v>
      </c>
      <c r="EA132" t="s">
        <v>3</v>
      </c>
      <c r="EB132" t="s">
        <v>3</v>
      </c>
      <c r="EC132" t="s">
        <v>3</v>
      </c>
      <c r="EE132">
        <v>40096481</v>
      </c>
      <c r="EF132">
        <v>30</v>
      </c>
      <c r="EG132" t="s">
        <v>18</v>
      </c>
      <c r="EH132">
        <v>0</v>
      </c>
      <c r="EI132" t="s">
        <v>3</v>
      </c>
      <c r="EJ132">
        <v>1</v>
      </c>
      <c r="EK132">
        <v>159</v>
      </c>
      <c r="EL132" t="s">
        <v>230</v>
      </c>
      <c r="EM132" t="s">
        <v>231</v>
      </c>
      <c r="EO132" t="s">
        <v>37</v>
      </c>
      <c r="EQ132">
        <v>0</v>
      </c>
      <c r="ER132">
        <v>293.51</v>
      </c>
      <c r="ES132">
        <v>293.51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f t="shared" si="108"/>
        <v>0</v>
      </c>
      <c r="FS132">
        <v>0</v>
      </c>
      <c r="FX132">
        <v>134</v>
      </c>
      <c r="FY132">
        <v>83</v>
      </c>
      <c r="GA132" t="s">
        <v>3</v>
      </c>
      <c r="GD132">
        <v>0</v>
      </c>
      <c r="GF132">
        <v>-619131775</v>
      </c>
      <c r="GG132">
        <v>2</v>
      </c>
      <c r="GH132">
        <v>1</v>
      </c>
      <c r="GI132">
        <v>2</v>
      </c>
      <c r="GJ132">
        <v>0</v>
      </c>
      <c r="GK132">
        <f>ROUND(R132*(R12)/100,2)</f>
        <v>0</v>
      </c>
      <c r="GL132">
        <f t="shared" si="109"/>
        <v>0</v>
      </c>
      <c r="GM132">
        <f t="shared" si="110"/>
        <v>31795.34</v>
      </c>
      <c r="GN132">
        <f t="shared" si="111"/>
        <v>31795.34</v>
      </c>
      <c r="GO132">
        <f t="shared" si="112"/>
        <v>0</v>
      </c>
      <c r="GP132">
        <f t="shared" si="113"/>
        <v>0</v>
      </c>
      <c r="GR132">
        <v>0</v>
      </c>
      <c r="GS132">
        <v>3</v>
      </c>
      <c r="GT132">
        <v>0</v>
      </c>
      <c r="GU132" t="s">
        <v>3</v>
      </c>
      <c r="GV132">
        <f t="shared" si="114"/>
        <v>0</v>
      </c>
      <c r="GW132">
        <v>1</v>
      </c>
      <c r="GX132">
        <f t="shared" si="115"/>
        <v>0</v>
      </c>
      <c r="HA132">
        <v>0</v>
      </c>
      <c r="HB132">
        <v>0</v>
      </c>
      <c r="HC132">
        <f t="shared" si="116"/>
        <v>0</v>
      </c>
      <c r="HE132" t="s">
        <v>3</v>
      </c>
      <c r="HF132" t="s">
        <v>3</v>
      </c>
      <c r="HM132" t="s">
        <v>237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17</v>
      </c>
      <c r="B133">
        <v>1</v>
      </c>
      <c r="C133">
        <f>ROW(SmtRes!A86)</f>
        <v>86</v>
      </c>
      <c r="D133">
        <f>ROW(EtalonRes!A91)</f>
        <v>91</v>
      </c>
      <c r="E133" t="s">
        <v>246</v>
      </c>
      <c r="F133" t="s">
        <v>247</v>
      </c>
      <c r="G133" t="s">
        <v>248</v>
      </c>
      <c r="H133" t="s">
        <v>249</v>
      </c>
      <c r="I133">
        <f>ROUND(ROUND(3.5/100,4),9)</f>
        <v>3.5000000000000003E-2</v>
      </c>
      <c r="J133">
        <v>0</v>
      </c>
      <c r="K133">
        <f>ROUND(ROUND(3.5/100,4),9)</f>
        <v>3.5000000000000003E-2</v>
      </c>
      <c r="O133">
        <f t="shared" si="84"/>
        <v>1562.25</v>
      </c>
      <c r="P133">
        <f t="shared" si="85"/>
        <v>62.1</v>
      </c>
      <c r="Q133">
        <f>(ROUND((ROUND((((ET133*1.1))*AV133*I133),2)*BB133),2)+ROUND((ROUND(((AE133-((EU133*1.1)))*AV133*I133),2)*BS133),2))</f>
        <v>57.11</v>
      </c>
      <c r="R133">
        <f t="shared" si="86"/>
        <v>19.600000000000001</v>
      </c>
      <c r="S133">
        <f t="shared" si="87"/>
        <v>1443.04</v>
      </c>
      <c r="T133">
        <f t="shared" si="88"/>
        <v>0</v>
      </c>
      <c r="U133">
        <f t="shared" si="89"/>
        <v>2.8136031000000004</v>
      </c>
      <c r="V133">
        <f t="shared" si="90"/>
        <v>0</v>
      </c>
      <c r="W133">
        <f t="shared" si="91"/>
        <v>0</v>
      </c>
      <c r="X133">
        <f t="shared" si="92"/>
        <v>1933.67</v>
      </c>
      <c r="Y133">
        <f t="shared" si="93"/>
        <v>793.67</v>
      </c>
      <c r="AA133">
        <v>41458276</v>
      </c>
      <c r="AB133">
        <f t="shared" si="94"/>
        <v>1308.479</v>
      </c>
      <c r="AC133">
        <f t="shared" si="95"/>
        <v>344.45</v>
      </c>
      <c r="AD133">
        <f>ROUND(((((ET133*1.1))-((EU133*1.1)))+AE133),6)</f>
        <v>120.21899999999999</v>
      </c>
      <c r="AE133">
        <f>ROUND(((EU133*1.1)),6)</f>
        <v>11.363</v>
      </c>
      <c r="AF133">
        <f>ROUND(((EV133*1.1)),6)</f>
        <v>843.81</v>
      </c>
      <c r="AG133">
        <f t="shared" si="96"/>
        <v>0</v>
      </c>
      <c r="AH133">
        <f>((EW133*1.1))</f>
        <v>76.78</v>
      </c>
      <c r="AI133">
        <f>((EX133*1.1))</f>
        <v>0</v>
      </c>
      <c r="AJ133">
        <f t="shared" si="97"/>
        <v>0</v>
      </c>
      <c r="AK133">
        <v>1220.8399999999999</v>
      </c>
      <c r="AL133">
        <v>344.45</v>
      </c>
      <c r="AM133">
        <v>109.29</v>
      </c>
      <c r="AN133">
        <v>10.33</v>
      </c>
      <c r="AO133">
        <v>767.1</v>
      </c>
      <c r="AP133">
        <v>0</v>
      </c>
      <c r="AQ133">
        <v>69.8</v>
      </c>
      <c r="AR133">
        <v>0</v>
      </c>
      <c r="AS133">
        <v>0</v>
      </c>
      <c r="AT133">
        <v>134</v>
      </c>
      <c r="AU133">
        <v>55</v>
      </c>
      <c r="AV133">
        <v>1.0469999999999999</v>
      </c>
      <c r="AW133">
        <v>1.03</v>
      </c>
      <c r="AZ133">
        <v>1</v>
      </c>
      <c r="BA133">
        <v>46.67</v>
      </c>
      <c r="BB133">
        <v>12.95</v>
      </c>
      <c r="BC133">
        <v>5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250</v>
      </c>
      <c r="BM133">
        <v>148</v>
      </c>
      <c r="BN133">
        <v>0</v>
      </c>
      <c r="BO133" t="s">
        <v>247</v>
      </c>
      <c r="BP133">
        <v>1</v>
      </c>
      <c r="BQ133">
        <v>30</v>
      </c>
      <c r="BR133">
        <v>0</v>
      </c>
      <c r="BS133">
        <v>46.67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134</v>
      </c>
      <c r="CA133">
        <v>55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188</v>
      </c>
      <c r="CO133">
        <v>0</v>
      </c>
      <c r="CP133">
        <f t="shared" si="98"/>
        <v>1562.25</v>
      </c>
      <c r="CQ133">
        <f t="shared" si="99"/>
        <v>1773.9</v>
      </c>
      <c r="CR133">
        <f>(ROUND((ROUND((((ET133*1.1))*AV133*1),2)*BB133),2)+ROUND((ROUND(((AE133-((EU133*1.1)))*AV133*1),2)*BS133),2))</f>
        <v>1630.02</v>
      </c>
      <c r="CS133">
        <f t="shared" si="100"/>
        <v>555.37</v>
      </c>
      <c r="CT133">
        <f t="shared" si="101"/>
        <v>41231.54</v>
      </c>
      <c r="CU133">
        <f t="shared" si="102"/>
        <v>0</v>
      </c>
      <c r="CV133">
        <f t="shared" si="103"/>
        <v>80.388660000000002</v>
      </c>
      <c r="CW133">
        <f t="shared" si="104"/>
        <v>0</v>
      </c>
      <c r="CX133">
        <f t="shared" si="105"/>
        <v>0</v>
      </c>
      <c r="CY133">
        <f t="shared" si="106"/>
        <v>1933.6736000000001</v>
      </c>
      <c r="CZ133">
        <f t="shared" si="107"/>
        <v>793.67200000000003</v>
      </c>
      <c r="DB133">
        <v>25</v>
      </c>
      <c r="DC133" t="s">
        <v>3</v>
      </c>
      <c r="DD133" t="s">
        <v>3</v>
      </c>
      <c r="DE133" t="s">
        <v>36</v>
      </c>
      <c r="DF133" t="s">
        <v>36</v>
      </c>
      <c r="DG133" t="s">
        <v>36</v>
      </c>
      <c r="DH133" t="s">
        <v>3</v>
      </c>
      <c r="DI133" t="s">
        <v>36</v>
      </c>
      <c r="DJ133" t="s">
        <v>36</v>
      </c>
      <c r="DK133" t="s">
        <v>3</v>
      </c>
      <c r="DL133" t="s">
        <v>3</v>
      </c>
      <c r="DM133" t="s">
        <v>3</v>
      </c>
      <c r="DN133">
        <v>161</v>
      </c>
      <c r="DO133">
        <v>107</v>
      </c>
      <c r="DP133">
        <v>1.0469999999999999</v>
      </c>
      <c r="DQ133">
        <v>1.03</v>
      </c>
      <c r="DU133">
        <v>1013</v>
      </c>
      <c r="DV133" t="s">
        <v>249</v>
      </c>
      <c r="DW133" t="s">
        <v>249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40096470</v>
      </c>
      <c r="EF133">
        <v>30</v>
      </c>
      <c r="EG133" t="s">
        <v>18</v>
      </c>
      <c r="EH133">
        <v>0</v>
      </c>
      <c r="EI133" t="s">
        <v>3</v>
      </c>
      <c r="EJ133">
        <v>1</v>
      </c>
      <c r="EK133">
        <v>148</v>
      </c>
      <c r="EL133" t="s">
        <v>251</v>
      </c>
      <c r="EM133" t="s">
        <v>252</v>
      </c>
      <c r="EO133" t="s">
        <v>192</v>
      </c>
      <c r="EQ133">
        <v>0</v>
      </c>
      <c r="ER133">
        <v>1220.8399999999999</v>
      </c>
      <c r="ES133">
        <v>344.45</v>
      </c>
      <c r="ET133">
        <v>109.29</v>
      </c>
      <c r="EU133">
        <v>10.33</v>
      </c>
      <c r="EV133">
        <v>767.1</v>
      </c>
      <c r="EW133">
        <v>69.8</v>
      </c>
      <c r="EX133">
        <v>0</v>
      </c>
      <c r="EY133">
        <v>0</v>
      </c>
      <c r="FQ133">
        <v>0</v>
      </c>
      <c r="FR133">
        <f t="shared" si="108"/>
        <v>0</v>
      </c>
      <c r="FS133">
        <v>0</v>
      </c>
      <c r="FX133">
        <v>161</v>
      </c>
      <c r="FY133">
        <v>107</v>
      </c>
      <c r="GA133" t="s">
        <v>3</v>
      </c>
      <c r="GD133">
        <v>0</v>
      </c>
      <c r="GF133">
        <v>2083213007</v>
      </c>
      <c r="GG133">
        <v>2</v>
      </c>
      <c r="GH133">
        <v>1</v>
      </c>
      <c r="GI133">
        <v>2</v>
      </c>
      <c r="GJ133">
        <v>0</v>
      </c>
      <c r="GK133">
        <f>ROUND(R133*(R12)/100,2)</f>
        <v>31.36</v>
      </c>
      <c r="GL133">
        <f t="shared" si="109"/>
        <v>0</v>
      </c>
      <c r="GM133">
        <f t="shared" si="110"/>
        <v>4320.95</v>
      </c>
      <c r="GN133">
        <f t="shared" si="111"/>
        <v>4320.95</v>
      </c>
      <c r="GO133">
        <f t="shared" si="112"/>
        <v>0</v>
      </c>
      <c r="GP133">
        <f t="shared" si="113"/>
        <v>0</v>
      </c>
      <c r="GR133">
        <v>0</v>
      </c>
      <c r="GS133">
        <v>3</v>
      </c>
      <c r="GT133">
        <v>0</v>
      </c>
      <c r="GU133" t="s">
        <v>3</v>
      </c>
      <c r="GV133">
        <f t="shared" si="114"/>
        <v>0</v>
      </c>
      <c r="GW133">
        <v>1</v>
      </c>
      <c r="GX133">
        <f t="shared" si="115"/>
        <v>0</v>
      </c>
      <c r="HA133">
        <v>0</v>
      </c>
      <c r="HB133">
        <v>0</v>
      </c>
      <c r="HC133">
        <f t="shared" si="116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18</v>
      </c>
      <c r="B134">
        <v>1</v>
      </c>
      <c r="C134">
        <v>86</v>
      </c>
      <c r="E134" t="s">
        <v>253</v>
      </c>
      <c r="F134" t="s">
        <v>254</v>
      </c>
      <c r="G134" t="s">
        <v>255</v>
      </c>
      <c r="H134" t="s">
        <v>134</v>
      </c>
      <c r="I134">
        <f>I133*J134</f>
        <v>0.15049999999999999</v>
      </c>
      <c r="J134">
        <v>4.3</v>
      </c>
      <c r="K134">
        <v>4.3</v>
      </c>
      <c r="O134">
        <f t="shared" si="84"/>
        <v>1943.27</v>
      </c>
      <c r="P134">
        <f t="shared" si="85"/>
        <v>1943.27</v>
      </c>
      <c r="Q134">
        <f>(ROUND((ROUND(((ET134)*AV134*I134),2)*BB134),2)+ROUND((ROUND(((AE134-(EU134))*AV134*I134),2)*BS134),2))</f>
        <v>0</v>
      </c>
      <c r="R134">
        <f t="shared" si="86"/>
        <v>0</v>
      </c>
      <c r="S134">
        <f t="shared" si="87"/>
        <v>0</v>
      </c>
      <c r="T134">
        <f t="shared" si="88"/>
        <v>0</v>
      </c>
      <c r="U134">
        <f t="shared" si="89"/>
        <v>0</v>
      </c>
      <c r="V134">
        <f t="shared" si="90"/>
        <v>0</v>
      </c>
      <c r="W134">
        <f t="shared" si="91"/>
        <v>0</v>
      </c>
      <c r="X134">
        <f t="shared" si="92"/>
        <v>0</v>
      </c>
      <c r="Y134">
        <f t="shared" si="93"/>
        <v>0</v>
      </c>
      <c r="AA134">
        <v>41458276</v>
      </c>
      <c r="AB134">
        <f t="shared" si="94"/>
        <v>1765.62</v>
      </c>
      <c r="AC134">
        <f t="shared" si="95"/>
        <v>1765.62</v>
      </c>
      <c r="AD134">
        <f>ROUND((((ET134)-(EU134))+AE134),6)</f>
        <v>0</v>
      </c>
      <c r="AE134">
        <f>ROUND((EU134),6)</f>
        <v>0</v>
      </c>
      <c r="AF134">
        <f>ROUND((EV134),6)</f>
        <v>0</v>
      </c>
      <c r="AG134">
        <f t="shared" si="96"/>
        <v>0</v>
      </c>
      <c r="AH134">
        <f>(EW134)</f>
        <v>0</v>
      </c>
      <c r="AI134">
        <f>(EX134)</f>
        <v>0</v>
      </c>
      <c r="AJ134">
        <f t="shared" si="97"/>
        <v>0</v>
      </c>
      <c r="AK134">
        <v>1765.62</v>
      </c>
      <c r="AL134">
        <v>1765.62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1.03</v>
      </c>
      <c r="AZ134">
        <v>1</v>
      </c>
      <c r="BA134">
        <v>1</v>
      </c>
      <c r="BB134">
        <v>1</v>
      </c>
      <c r="BC134">
        <v>7.1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256</v>
      </c>
      <c r="BM134">
        <v>148</v>
      </c>
      <c r="BN134">
        <v>0</v>
      </c>
      <c r="BO134" t="s">
        <v>254</v>
      </c>
      <c r="BP134">
        <v>1</v>
      </c>
      <c r="BQ134">
        <v>30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98"/>
        <v>1943.27</v>
      </c>
      <c r="CQ134">
        <f t="shared" si="99"/>
        <v>12911.99</v>
      </c>
      <c r="CR134">
        <f>(ROUND((ROUND(((ET134)*AV134*1),2)*BB134),2)+ROUND((ROUND(((AE134-(EU134))*AV134*1),2)*BS134),2))</f>
        <v>0</v>
      </c>
      <c r="CS134">
        <f t="shared" si="100"/>
        <v>0</v>
      </c>
      <c r="CT134">
        <f t="shared" si="101"/>
        <v>0</v>
      </c>
      <c r="CU134">
        <f t="shared" si="102"/>
        <v>0</v>
      </c>
      <c r="CV134">
        <f t="shared" si="103"/>
        <v>0</v>
      </c>
      <c r="CW134">
        <f t="shared" si="104"/>
        <v>0</v>
      </c>
      <c r="CX134">
        <f t="shared" si="105"/>
        <v>0</v>
      </c>
      <c r="CY134">
        <f t="shared" si="106"/>
        <v>0</v>
      </c>
      <c r="CZ134">
        <f t="shared" si="107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161</v>
      </c>
      <c r="DO134">
        <v>107</v>
      </c>
      <c r="DP134">
        <v>1.0469999999999999</v>
      </c>
      <c r="DQ134">
        <v>1.03</v>
      </c>
      <c r="DU134">
        <v>1007</v>
      </c>
      <c r="DV134" t="s">
        <v>134</v>
      </c>
      <c r="DW134" t="s">
        <v>134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40096470</v>
      </c>
      <c r="EF134">
        <v>30</v>
      </c>
      <c r="EG134" t="s">
        <v>18</v>
      </c>
      <c r="EH134">
        <v>0</v>
      </c>
      <c r="EI134" t="s">
        <v>3</v>
      </c>
      <c r="EJ134">
        <v>1</v>
      </c>
      <c r="EK134">
        <v>148</v>
      </c>
      <c r="EL134" t="s">
        <v>251</v>
      </c>
      <c r="EM134" t="s">
        <v>252</v>
      </c>
      <c r="EO134" t="s">
        <v>3</v>
      </c>
      <c r="EQ134">
        <v>0</v>
      </c>
      <c r="ER134">
        <v>1765.62</v>
      </c>
      <c r="ES134">
        <v>1765.62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f t="shared" si="108"/>
        <v>0</v>
      </c>
      <c r="FS134">
        <v>0</v>
      </c>
      <c r="FX134">
        <v>161</v>
      </c>
      <c r="FY134">
        <v>107</v>
      </c>
      <c r="GA134" t="s">
        <v>3</v>
      </c>
      <c r="GD134">
        <v>0</v>
      </c>
      <c r="GF134">
        <v>1546867829</v>
      </c>
      <c r="GG134">
        <v>2</v>
      </c>
      <c r="GH134">
        <v>1</v>
      </c>
      <c r="GI134">
        <v>2</v>
      </c>
      <c r="GJ134">
        <v>0</v>
      </c>
      <c r="GK134">
        <f>ROUND(R134*(R12)/100,2)</f>
        <v>0</v>
      </c>
      <c r="GL134">
        <f t="shared" si="109"/>
        <v>0</v>
      </c>
      <c r="GM134">
        <f t="shared" si="110"/>
        <v>1943.27</v>
      </c>
      <c r="GN134">
        <f t="shared" si="111"/>
        <v>1943.27</v>
      </c>
      <c r="GO134">
        <f t="shared" si="112"/>
        <v>0</v>
      </c>
      <c r="GP134">
        <f t="shared" si="113"/>
        <v>0</v>
      </c>
      <c r="GR134">
        <v>0</v>
      </c>
      <c r="GS134">
        <v>3</v>
      </c>
      <c r="GT134">
        <v>0</v>
      </c>
      <c r="GU134" t="s">
        <v>3</v>
      </c>
      <c r="GV134">
        <f t="shared" si="114"/>
        <v>0</v>
      </c>
      <c r="GW134">
        <v>1</v>
      </c>
      <c r="GX134">
        <f t="shared" si="115"/>
        <v>0</v>
      </c>
      <c r="HA134">
        <v>0</v>
      </c>
      <c r="HB134">
        <v>0</v>
      </c>
      <c r="HC134">
        <f t="shared" si="116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6" spans="1:245" x14ac:dyDescent="0.2">
      <c r="A136" s="2">
        <v>51</v>
      </c>
      <c r="B136" s="2">
        <f>B116</f>
        <v>1</v>
      </c>
      <c r="C136" s="2">
        <f>A116</f>
        <v>4</v>
      </c>
      <c r="D136" s="2">
        <f>ROW(A116)</f>
        <v>116</v>
      </c>
      <c r="E136" s="2"/>
      <c r="F136" s="2" t="str">
        <f>IF(F116&lt;&gt;"",F116,"")</f>
        <v>Новый раздел</v>
      </c>
      <c r="G136" s="2" t="str">
        <f>IF(G116&lt;&gt;"",G116,"")</f>
        <v>Тротуар  (Sв.с.= 65 м2, Sн.с.= 9,9м2)</v>
      </c>
      <c r="H136" s="2">
        <v>0</v>
      </c>
      <c r="I136" s="2"/>
      <c r="J136" s="2"/>
      <c r="K136" s="2"/>
      <c r="L136" s="2"/>
      <c r="M136" s="2"/>
      <c r="N136" s="2"/>
      <c r="O136" s="2">
        <f t="shared" ref="O136:T136" si="117">ROUND(AB136,2)</f>
        <v>63395.85</v>
      </c>
      <c r="P136" s="2">
        <f t="shared" si="117"/>
        <v>47495.13</v>
      </c>
      <c r="Q136" s="2">
        <f t="shared" si="117"/>
        <v>5502.65</v>
      </c>
      <c r="R136" s="2">
        <f t="shared" si="117"/>
        <v>2411.92</v>
      </c>
      <c r="S136" s="2">
        <f t="shared" si="117"/>
        <v>10398.07</v>
      </c>
      <c r="T136" s="2">
        <f t="shared" si="117"/>
        <v>0</v>
      </c>
      <c r="U136" s="2">
        <f>AH136</f>
        <v>19.585621321200005</v>
      </c>
      <c r="V136" s="2">
        <f>AI136</f>
        <v>0</v>
      </c>
      <c r="W136" s="2">
        <f>ROUND(AJ136,2)</f>
        <v>0</v>
      </c>
      <c r="X136" s="2">
        <f>ROUND(AK136,2)</f>
        <v>10587.46</v>
      </c>
      <c r="Y136" s="2">
        <f>ROUND(AL136,2)</f>
        <v>4493.45</v>
      </c>
      <c r="Z136" s="2"/>
      <c r="AA136" s="2"/>
      <c r="AB136" s="2">
        <f>ROUND(SUMIF(AA120:AA134,"=41458276",O120:O134),2)</f>
        <v>63395.85</v>
      </c>
      <c r="AC136" s="2">
        <f>ROUND(SUMIF(AA120:AA134,"=41458276",P120:P134),2)</f>
        <v>47495.13</v>
      </c>
      <c r="AD136" s="2">
        <f>ROUND(SUMIF(AA120:AA134,"=41458276",Q120:Q134),2)</f>
        <v>5502.65</v>
      </c>
      <c r="AE136" s="2">
        <f>ROUND(SUMIF(AA120:AA134,"=41458276",R120:R134),2)</f>
        <v>2411.92</v>
      </c>
      <c r="AF136" s="2">
        <f>ROUND(SUMIF(AA120:AA134,"=41458276",S120:S134),2)</f>
        <v>10398.07</v>
      </c>
      <c r="AG136" s="2">
        <f>ROUND(SUMIF(AA120:AA134,"=41458276",T120:T134),2)</f>
        <v>0</v>
      </c>
      <c r="AH136" s="2">
        <f>SUMIF(AA120:AA134,"=41458276",U120:U134)</f>
        <v>19.585621321200005</v>
      </c>
      <c r="AI136" s="2">
        <f>SUMIF(AA120:AA134,"=41458276",V120:V134)</f>
        <v>0</v>
      </c>
      <c r="AJ136" s="2">
        <f>ROUND(SUMIF(AA120:AA134,"=41458276",W120:W134),2)</f>
        <v>0</v>
      </c>
      <c r="AK136" s="2">
        <f>ROUND(SUMIF(AA120:AA134,"=41458276",X120:X134),2)</f>
        <v>10587.46</v>
      </c>
      <c r="AL136" s="2">
        <f>ROUND(SUMIF(AA120:AA134,"=41458276",Y120:Y134),2)</f>
        <v>4493.45</v>
      </c>
      <c r="AM136" s="2"/>
      <c r="AN136" s="2"/>
      <c r="AO136" s="2">
        <f t="shared" ref="AO136:BD136" si="118">ROUND(BX136,2)</f>
        <v>0</v>
      </c>
      <c r="AP136" s="2">
        <f t="shared" si="118"/>
        <v>0</v>
      </c>
      <c r="AQ136" s="2">
        <f t="shared" si="118"/>
        <v>0</v>
      </c>
      <c r="AR136" s="2">
        <f t="shared" si="118"/>
        <v>82335.839999999997</v>
      </c>
      <c r="AS136" s="2">
        <f t="shared" si="118"/>
        <v>82335.839999999997</v>
      </c>
      <c r="AT136" s="2">
        <f t="shared" si="118"/>
        <v>0</v>
      </c>
      <c r="AU136" s="2">
        <f t="shared" si="118"/>
        <v>0</v>
      </c>
      <c r="AV136" s="2">
        <f t="shared" si="118"/>
        <v>47495.13</v>
      </c>
      <c r="AW136" s="2">
        <f t="shared" si="118"/>
        <v>47495.13</v>
      </c>
      <c r="AX136" s="2">
        <f t="shared" si="118"/>
        <v>0</v>
      </c>
      <c r="AY136" s="2">
        <f t="shared" si="118"/>
        <v>47495.13</v>
      </c>
      <c r="AZ136" s="2">
        <f t="shared" si="118"/>
        <v>0</v>
      </c>
      <c r="BA136" s="2">
        <f t="shared" si="118"/>
        <v>0</v>
      </c>
      <c r="BB136" s="2">
        <f t="shared" si="118"/>
        <v>0</v>
      </c>
      <c r="BC136" s="2">
        <f t="shared" si="118"/>
        <v>0</v>
      </c>
      <c r="BD136" s="2">
        <f t="shared" si="118"/>
        <v>0</v>
      </c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>
        <f>ROUND(SUMIF(AA120:AA134,"=41458276",FQ120:FQ134),2)</f>
        <v>0</v>
      </c>
      <c r="BY136" s="2">
        <f>ROUND(SUMIF(AA120:AA134,"=41458276",FR120:FR134),2)</f>
        <v>0</v>
      </c>
      <c r="BZ136" s="2">
        <f>ROUND(SUMIF(AA120:AA134,"=41458276",GL120:GL134),2)</f>
        <v>0</v>
      </c>
      <c r="CA136" s="2">
        <f>ROUND(SUMIF(AA120:AA134,"=41458276",GM120:GM134),2)</f>
        <v>82335.839999999997</v>
      </c>
      <c r="CB136" s="2">
        <f>ROUND(SUMIF(AA120:AA134,"=41458276",GN120:GN134),2)</f>
        <v>82335.839999999997</v>
      </c>
      <c r="CC136" s="2">
        <f>ROUND(SUMIF(AA120:AA134,"=41458276",GO120:GO134),2)</f>
        <v>0</v>
      </c>
      <c r="CD136" s="2">
        <f>ROUND(SUMIF(AA120:AA134,"=41458276",GP120:GP134),2)</f>
        <v>0</v>
      </c>
      <c r="CE136" s="2">
        <f>AC136-BX136</f>
        <v>47495.13</v>
      </c>
      <c r="CF136" s="2">
        <f>AC136-BY136</f>
        <v>47495.13</v>
      </c>
      <c r="CG136" s="2">
        <f>BX136-BZ136</f>
        <v>0</v>
      </c>
      <c r="CH136" s="2">
        <f>AC136-BX136-BY136+BZ136</f>
        <v>47495.13</v>
      </c>
      <c r="CI136" s="2">
        <f>BY136-BZ136</f>
        <v>0</v>
      </c>
      <c r="CJ136" s="2">
        <f>ROUND(SUMIF(AA120:AA134,"=41458276",GX120:GX134),2)</f>
        <v>0</v>
      </c>
      <c r="CK136" s="2">
        <f>ROUND(SUMIF(AA120:AA134,"=41458276",GY120:GY134),2)</f>
        <v>0</v>
      </c>
      <c r="CL136" s="2">
        <f>ROUND(SUMIF(AA120:AA134,"=41458276",GZ120:GZ134),2)</f>
        <v>0</v>
      </c>
      <c r="CM136" s="2">
        <f>ROUND(SUMIF(AA120:AA134,"=41458276",HD120:HD134),2)</f>
        <v>0</v>
      </c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>
        <v>0</v>
      </c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201</v>
      </c>
      <c r="F138" s="4">
        <f>ROUND(Source!O136,O138)</f>
        <v>63395.85</v>
      </c>
      <c r="G138" s="4" t="s">
        <v>64</v>
      </c>
      <c r="H138" s="4" t="s">
        <v>65</v>
      </c>
      <c r="I138" s="4"/>
      <c r="J138" s="4"/>
      <c r="K138" s="4">
        <v>201</v>
      </c>
      <c r="L138" s="4">
        <v>1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63395.85</v>
      </c>
      <c r="X138" s="4">
        <v>1</v>
      </c>
      <c r="Y138" s="4">
        <v>63395.85</v>
      </c>
      <c r="Z138" s="4"/>
      <c r="AA138" s="4"/>
      <c r="AB138" s="4"/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202</v>
      </c>
      <c r="F139" s="4">
        <f>ROUND(Source!P136,O139)</f>
        <v>47495.13</v>
      </c>
      <c r="G139" s="4" t="s">
        <v>66</v>
      </c>
      <c r="H139" s="4" t="s">
        <v>67</v>
      </c>
      <c r="I139" s="4"/>
      <c r="J139" s="4"/>
      <c r="K139" s="4">
        <v>202</v>
      </c>
      <c r="L139" s="4">
        <v>2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47495.13</v>
      </c>
      <c r="X139" s="4">
        <v>1</v>
      </c>
      <c r="Y139" s="4">
        <v>47495.13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222</v>
      </c>
      <c r="F140" s="4">
        <f>ROUND(Source!AO136,O140)</f>
        <v>0</v>
      </c>
      <c r="G140" s="4" t="s">
        <v>68</v>
      </c>
      <c r="H140" s="4" t="s">
        <v>69</v>
      </c>
      <c r="I140" s="4"/>
      <c r="J140" s="4"/>
      <c r="K140" s="4">
        <v>222</v>
      </c>
      <c r="L140" s="4">
        <v>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225</v>
      </c>
      <c r="F141" s="4">
        <f>ROUND(Source!AV136,O141)</f>
        <v>47495.13</v>
      </c>
      <c r="G141" s="4" t="s">
        <v>70</v>
      </c>
      <c r="H141" s="4" t="s">
        <v>71</v>
      </c>
      <c r="I141" s="4"/>
      <c r="J141" s="4"/>
      <c r="K141" s="4">
        <v>225</v>
      </c>
      <c r="L141" s="4">
        <v>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47495.13</v>
      </c>
      <c r="X141" s="4">
        <v>1</v>
      </c>
      <c r="Y141" s="4">
        <v>47495.13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226</v>
      </c>
      <c r="F142" s="4">
        <f>ROUND(Source!AW136,O142)</f>
        <v>47495.13</v>
      </c>
      <c r="G142" s="4" t="s">
        <v>72</v>
      </c>
      <c r="H142" s="4" t="s">
        <v>73</v>
      </c>
      <c r="I142" s="4"/>
      <c r="J142" s="4"/>
      <c r="K142" s="4">
        <v>226</v>
      </c>
      <c r="L142" s="4">
        <v>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47495.13</v>
      </c>
      <c r="X142" s="4">
        <v>1</v>
      </c>
      <c r="Y142" s="4">
        <v>47495.13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227</v>
      </c>
      <c r="F143" s="4">
        <f>ROUND(Source!AX136,O143)</f>
        <v>0</v>
      </c>
      <c r="G143" s="4" t="s">
        <v>74</v>
      </c>
      <c r="H143" s="4" t="s">
        <v>75</v>
      </c>
      <c r="I143" s="4"/>
      <c r="J143" s="4"/>
      <c r="K143" s="4">
        <v>227</v>
      </c>
      <c r="L143" s="4">
        <v>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228</v>
      </c>
      <c r="F144" s="4">
        <f>ROUND(Source!AY136,O144)</f>
        <v>47495.13</v>
      </c>
      <c r="G144" s="4" t="s">
        <v>76</v>
      </c>
      <c r="H144" s="4" t="s">
        <v>77</v>
      </c>
      <c r="I144" s="4"/>
      <c r="J144" s="4"/>
      <c r="K144" s="4">
        <v>228</v>
      </c>
      <c r="L144" s="4">
        <v>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47495.13</v>
      </c>
      <c r="X144" s="4">
        <v>1</v>
      </c>
      <c r="Y144" s="4">
        <v>47495.13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216</v>
      </c>
      <c r="F145" s="4">
        <f>ROUND(Source!AP136,O145)</f>
        <v>0</v>
      </c>
      <c r="G145" s="4" t="s">
        <v>78</v>
      </c>
      <c r="H145" s="4" t="s">
        <v>79</v>
      </c>
      <c r="I145" s="4"/>
      <c r="J145" s="4"/>
      <c r="K145" s="4">
        <v>216</v>
      </c>
      <c r="L145" s="4">
        <v>8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223</v>
      </c>
      <c r="F146" s="4">
        <f>ROUND(Source!AQ136,O146)</f>
        <v>0</v>
      </c>
      <c r="G146" s="4" t="s">
        <v>80</v>
      </c>
      <c r="H146" s="4" t="s">
        <v>81</v>
      </c>
      <c r="I146" s="4"/>
      <c r="J146" s="4"/>
      <c r="K146" s="4">
        <v>223</v>
      </c>
      <c r="L146" s="4">
        <v>9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229</v>
      </c>
      <c r="F147" s="4">
        <f>ROUND(Source!AZ136,O147)</f>
        <v>0</v>
      </c>
      <c r="G147" s="4" t="s">
        <v>82</v>
      </c>
      <c r="H147" s="4" t="s">
        <v>83</v>
      </c>
      <c r="I147" s="4"/>
      <c r="J147" s="4"/>
      <c r="K147" s="4">
        <v>229</v>
      </c>
      <c r="L147" s="4">
        <v>10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203</v>
      </c>
      <c r="F148" s="4">
        <f>ROUND(Source!Q136,O148)</f>
        <v>5502.65</v>
      </c>
      <c r="G148" s="4" t="s">
        <v>84</v>
      </c>
      <c r="H148" s="4" t="s">
        <v>85</v>
      </c>
      <c r="I148" s="4"/>
      <c r="J148" s="4"/>
      <c r="K148" s="4">
        <v>203</v>
      </c>
      <c r="L148" s="4">
        <v>11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5502.65</v>
      </c>
      <c r="X148" s="4">
        <v>1</v>
      </c>
      <c r="Y148" s="4">
        <v>5502.65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231</v>
      </c>
      <c r="F149" s="4">
        <f>ROUND(Source!BB136,O149)</f>
        <v>0</v>
      </c>
      <c r="G149" s="4" t="s">
        <v>86</v>
      </c>
      <c r="H149" s="4" t="s">
        <v>87</v>
      </c>
      <c r="I149" s="4"/>
      <c r="J149" s="4"/>
      <c r="K149" s="4">
        <v>231</v>
      </c>
      <c r="L149" s="4">
        <v>12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204</v>
      </c>
      <c r="F150" s="4">
        <f>ROUND(Source!R136,O150)</f>
        <v>2411.92</v>
      </c>
      <c r="G150" s="4" t="s">
        <v>88</v>
      </c>
      <c r="H150" s="4" t="s">
        <v>89</v>
      </c>
      <c r="I150" s="4"/>
      <c r="J150" s="4"/>
      <c r="K150" s="4">
        <v>204</v>
      </c>
      <c r="L150" s="4">
        <v>13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2411.92</v>
      </c>
      <c r="X150" s="4">
        <v>1</v>
      </c>
      <c r="Y150" s="4">
        <v>2411.92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205</v>
      </c>
      <c r="F151" s="4">
        <f>ROUND(Source!S136,O151)</f>
        <v>10398.07</v>
      </c>
      <c r="G151" s="4" t="s">
        <v>90</v>
      </c>
      <c r="H151" s="4" t="s">
        <v>91</v>
      </c>
      <c r="I151" s="4"/>
      <c r="J151" s="4"/>
      <c r="K151" s="4">
        <v>205</v>
      </c>
      <c r="L151" s="4">
        <v>14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10398.07</v>
      </c>
      <c r="X151" s="4">
        <v>1</v>
      </c>
      <c r="Y151" s="4">
        <v>10398.07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232</v>
      </c>
      <c r="F152" s="4">
        <f>ROUND(Source!BC136,O152)</f>
        <v>0</v>
      </c>
      <c r="G152" s="4" t="s">
        <v>92</v>
      </c>
      <c r="H152" s="4" t="s">
        <v>93</v>
      </c>
      <c r="I152" s="4"/>
      <c r="J152" s="4"/>
      <c r="K152" s="4">
        <v>232</v>
      </c>
      <c r="L152" s="4">
        <v>15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214</v>
      </c>
      <c r="F153" s="4">
        <f>ROUND(Source!AS136,O153)</f>
        <v>82335.839999999997</v>
      </c>
      <c r="G153" s="4" t="s">
        <v>94</v>
      </c>
      <c r="H153" s="4" t="s">
        <v>95</v>
      </c>
      <c r="I153" s="4"/>
      <c r="J153" s="4"/>
      <c r="K153" s="4">
        <v>214</v>
      </c>
      <c r="L153" s="4">
        <v>16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82335.839999999997</v>
      </c>
      <c r="X153" s="4">
        <v>1</v>
      </c>
      <c r="Y153" s="4">
        <v>82335.839999999997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215</v>
      </c>
      <c r="F154" s="4">
        <f>ROUND(Source!AT136,O154)</f>
        <v>0</v>
      </c>
      <c r="G154" s="4" t="s">
        <v>96</v>
      </c>
      <c r="H154" s="4" t="s">
        <v>97</v>
      </c>
      <c r="I154" s="4"/>
      <c r="J154" s="4"/>
      <c r="K154" s="4">
        <v>215</v>
      </c>
      <c r="L154" s="4">
        <v>17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217</v>
      </c>
      <c r="F155" s="4">
        <f>ROUND(Source!AU136,O155)</f>
        <v>0</v>
      </c>
      <c r="G155" s="4" t="s">
        <v>98</v>
      </c>
      <c r="H155" s="4" t="s">
        <v>99</v>
      </c>
      <c r="I155" s="4"/>
      <c r="J155" s="4"/>
      <c r="K155" s="4">
        <v>217</v>
      </c>
      <c r="L155" s="4">
        <v>18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230</v>
      </c>
      <c r="F156" s="4">
        <f>ROUND(Source!BA136,O156)</f>
        <v>0</v>
      </c>
      <c r="G156" s="4" t="s">
        <v>100</v>
      </c>
      <c r="H156" s="4" t="s">
        <v>101</v>
      </c>
      <c r="I156" s="4"/>
      <c r="J156" s="4"/>
      <c r="K156" s="4">
        <v>230</v>
      </c>
      <c r="L156" s="4">
        <v>19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206</v>
      </c>
      <c r="F157" s="4">
        <f>ROUND(Source!T136,O157)</f>
        <v>0</v>
      </c>
      <c r="G157" s="4" t="s">
        <v>102</v>
      </c>
      <c r="H157" s="4" t="s">
        <v>103</v>
      </c>
      <c r="I157" s="4"/>
      <c r="J157" s="4"/>
      <c r="K157" s="4">
        <v>206</v>
      </c>
      <c r="L157" s="4">
        <v>20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207</v>
      </c>
      <c r="F158" s="4">
        <f>Source!U136</f>
        <v>19.585621321200005</v>
      </c>
      <c r="G158" s="4" t="s">
        <v>104</v>
      </c>
      <c r="H158" s="4" t="s">
        <v>105</v>
      </c>
      <c r="I158" s="4"/>
      <c r="J158" s="4"/>
      <c r="K158" s="4">
        <v>207</v>
      </c>
      <c r="L158" s="4">
        <v>21</v>
      </c>
      <c r="M158" s="4">
        <v>3</v>
      </c>
      <c r="N158" s="4" t="s">
        <v>3</v>
      </c>
      <c r="O158" s="4">
        <v>-1</v>
      </c>
      <c r="P158" s="4"/>
      <c r="Q158" s="4"/>
      <c r="R158" s="4"/>
      <c r="S158" s="4"/>
      <c r="T158" s="4"/>
      <c r="U158" s="4"/>
      <c r="V158" s="4"/>
      <c r="W158" s="4">
        <v>19.585621321200001</v>
      </c>
      <c r="X158" s="4">
        <v>1</v>
      </c>
      <c r="Y158" s="4">
        <v>19.585621321200001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208</v>
      </c>
      <c r="F159" s="4">
        <f>Source!V136</f>
        <v>0</v>
      </c>
      <c r="G159" s="4" t="s">
        <v>106</v>
      </c>
      <c r="H159" s="4" t="s">
        <v>107</v>
      </c>
      <c r="I159" s="4"/>
      <c r="J159" s="4"/>
      <c r="K159" s="4">
        <v>208</v>
      </c>
      <c r="L159" s="4">
        <v>22</v>
      </c>
      <c r="M159" s="4">
        <v>3</v>
      </c>
      <c r="N159" s="4" t="s">
        <v>3</v>
      </c>
      <c r="O159" s="4">
        <v>-1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209</v>
      </c>
      <c r="F160" s="4">
        <f>ROUND(Source!W136,O160)</f>
        <v>0</v>
      </c>
      <c r="G160" s="4" t="s">
        <v>108</v>
      </c>
      <c r="H160" s="4" t="s">
        <v>109</v>
      </c>
      <c r="I160" s="4"/>
      <c r="J160" s="4"/>
      <c r="K160" s="4">
        <v>209</v>
      </c>
      <c r="L160" s="4">
        <v>23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233</v>
      </c>
      <c r="F161" s="4">
        <f>ROUND(Source!BD136,O161)</f>
        <v>0</v>
      </c>
      <c r="G161" s="4" t="s">
        <v>110</v>
      </c>
      <c r="H161" s="4" t="s">
        <v>111</v>
      </c>
      <c r="I161" s="4"/>
      <c r="J161" s="4"/>
      <c r="K161" s="4">
        <v>233</v>
      </c>
      <c r="L161" s="4">
        <v>24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210</v>
      </c>
      <c r="F162" s="4">
        <f>ROUND(Source!X136,O162)</f>
        <v>10587.46</v>
      </c>
      <c r="G162" s="4" t="s">
        <v>112</v>
      </c>
      <c r="H162" s="4" t="s">
        <v>113</v>
      </c>
      <c r="I162" s="4"/>
      <c r="J162" s="4"/>
      <c r="K162" s="4">
        <v>210</v>
      </c>
      <c r="L162" s="4">
        <v>25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10587.46</v>
      </c>
      <c r="X162" s="4">
        <v>1</v>
      </c>
      <c r="Y162" s="4">
        <v>10587.46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211</v>
      </c>
      <c r="F163" s="4">
        <f>ROUND(Source!Y136,O163)</f>
        <v>4493.45</v>
      </c>
      <c r="G163" s="4" t="s">
        <v>114</v>
      </c>
      <c r="H163" s="4" t="s">
        <v>115</v>
      </c>
      <c r="I163" s="4"/>
      <c r="J163" s="4"/>
      <c r="K163" s="4">
        <v>211</v>
      </c>
      <c r="L163" s="4">
        <v>26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4493.45</v>
      </c>
      <c r="X163" s="4">
        <v>1</v>
      </c>
      <c r="Y163" s="4">
        <v>4493.45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224</v>
      </c>
      <c r="F164" s="4">
        <f>ROUND(Source!AR136,O164)</f>
        <v>82335.839999999997</v>
      </c>
      <c r="G164" s="4" t="s">
        <v>116</v>
      </c>
      <c r="H164" s="4" t="s">
        <v>117</v>
      </c>
      <c r="I164" s="4"/>
      <c r="J164" s="4"/>
      <c r="K164" s="4">
        <v>224</v>
      </c>
      <c r="L164" s="4">
        <v>27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82335.839999999997</v>
      </c>
      <c r="X164" s="4">
        <v>1</v>
      </c>
      <c r="Y164" s="4">
        <v>82335.839999999997</v>
      </c>
      <c r="Z164" s="4"/>
      <c r="AA164" s="4"/>
      <c r="AB164" s="4"/>
    </row>
    <row r="166" spans="1:245" x14ac:dyDescent="0.2">
      <c r="A166" s="1">
        <v>4</v>
      </c>
      <c r="B166" s="1">
        <v>1</v>
      </c>
      <c r="C166" s="1"/>
      <c r="D166" s="1">
        <f>ROW(A179)</f>
        <v>179</v>
      </c>
      <c r="E166" s="1"/>
      <c r="F166" s="1" t="s">
        <v>17</v>
      </c>
      <c r="G166" s="1" t="s">
        <v>257</v>
      </c>
      <c r="H166" s="1" t="s">
        <v>3</v>
      </c>
      <c r="I166" s="1">
        <v>0</v>
      </c>
      <c r="J166" s="1"/>
      <c r="K166" s="1">
        <v>-1</v>
      </c>
      <c r="L166" s="1"/>
      <c r="M166" s="1" t="s">
        <v>3</v>
      </c>
      <c r="N166" s="1"/>
      <c r="O166" s="1"/>
      <c r="P166" s="1"/>
      <c r="Q166" s="1"/>
      <c r="R166" s="1"/>
      <c r="S166" s="1">
        <v>0</v>
      </c>
      <c r="T166" s="1"/>
      <c r="U166" s="1" t="s">
        <v>3</v>
      </c>
      <c r="V166" s="1">
        <v>0</v>
      </c>
      <c r="W166" s="1"/>
      <c r="X166" s="1"/>
      <c r="Y166" s="1"/>
      <c r="Z166" s="1"/>
      <c r="AA166" s="1"/>
      <c r="AB166" s="1" t="s">
        <v>3</v>
      </c>
      <c r="AC166" s="1" t="s">
        <v>3</v>
      </c>
      <c r="AD166" s="1" t="s">
        <v>3</v>
      </c>
      <c r="AE166" s="1" t="s">
        <v>3</v>
      </c>
      <c r="AF166" s="1" t="s">
        <v>3</v>
      </c>
      <c r="AG166" s="1" t="s">
        <v>3</v>
      </c>
      <c r="AH166" s="1"/>
      <c r="AI166" s="1"/>
      <c r="AJ166" s="1"/>
      <c r="AK166" s="1"/>
      <c r="AL166" s="1"/>
      <c r="AM166" s="1"/>
      <c r="AN166" s="1"/>
      <c r="AO166" s="1"/>
      <c r="AP166" s="1" t="s">
        <v>3</v>
      </c>
      <c r="AQ166" s="1" t="s">
        <v>3</v>
      </c>
      <c r="AR166" s="1" t="s">
        <v>3</v>
      </c>
      <c r="AS166" s="1"/>
      <c r="AT166" s="1"/>
      <c r="AU166" s="1"/>
      <c r="AV166" s="1"/>
      <c r="AW166" s="1"/>
      <c r="AX166" s="1"/>
      <c r="AY166" s="1"/>
      <c r="AZ166" s="1" t="s">
        <v>3</v>
      </c>
      <c r="BA166" s="1"/>
      <c r="BB166" s="1" t="s">
        <v>3</v>
      </c>
      <c r="BC166" s="1" t="s">
        <v>3</v>
      </c>
      <c r="BD166" s="1" t="s">
        <v>3</v>
      </c>
      <c r="BE166" s="1" t="s">
        <v>3</v>
      </c>
      <c r="BF166" s="1" t="s">
        <v>3</v>
      </c>
      <c r="BG166" s="1" t="s">
        <v>3</v>
      </c>
      <c r="BH166" s="1" t="s">
        <v>3</v>
      </c>
      <c r="BI166" s="1" t="s">
        <v>3</v>
      </c>
      <c r="BJ166" s="1" t="s">
        <v>3</v>
      </c>
      <c r="BK166" s="1" t="s">
        <v>3</v>
      </c>
      <c r="BL166" s="1" t="s">
        <v>3</v>
      </c>
      <c r="BM166" s="1" t="s">
        <v>3</v>
      </c>
      <c r="BN166" s="1" t="s">
        <v>3</v>
      </c>
      <c r="BO166" s="1" t="s">
        <v>3</v>
      </c>
      <c r="BP166" s="1" t="s">
        <v>3</v>
      </c>
      <c r="BQ166" s="1"/>
      <c r="BR166" s="1"/>
      <c r="BS166" s="1"/>
      <c r="BT166" s="1"/>
      <c r="BU166" s="1"/>
      <c r="BV166" s="1"/>
      <c r="BW166" s="1"/>
      <c r="BX166" s="1">
        <v>0</v>
      </c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>
        <v>0</v>
      </c>
    </row>
    <row r="168" spans="1:245" x14ac:dyDescent="0.2">
      <c r="A168" s="2">
        <v>52</v>
      </c>
      <c r="B168" s="2">
        <f t="shared" ref="B168:G168" si="119">B179</f>
        <v>1</v>
      </c>
      <c r="C168" s="2">
        <f t="shared" si="119"/>
        <v>4</v>
      </c>
      <c r="D168" s="2">
        <f t="shared" si="119"/>
        <v>166</v>
      </c>
      <c r="E168" s="2">
        <f t="shared" si="119"/>
        <v>0</v>
      </c>
      <c r="F168" s="2" t="str">
        <f t="shared" si="119"/>
        <v>Новый раздел</v>
      </c>
      <c r="G168" s="2" t="str">
        <f t="shared" si="119"/>
        <v>Газон (S=1356,6  м2)</v>
      </c>
      <c r="H168" s="2"/>
      <c r="I168" s="2"/>
      <c r="J168" s="2"/>
      <c r="K168" s="2"/>
      <c r="L168" s="2"/>
      <c r="M168" s="2"/>
      <c r="N168" s="2"/>
      <c r="O168" s="2">
        <f t="shared" ref="O168:AT168" si="120">O179</f>
        <v>390691.94</v>
      </c>
      <c r="P168" s="2">
        <f t="shared" si="120"/>
        <v>170449.68</v>
      </c>
      <c r="Q168" s="2">
        <f t="shared" si="120"/>
        <v>902.6</v>
      </c>
      <c r="R168" s="2">
        <f t="shared" si="120"/>
        <v>329.02</v>
      </c>
      <c r="S168" s="2">
        <f t="shared" si="120"/>
        <v>219339.66</v>
      </c>
      <c r="T168" s="2">
        <f t="shared" si="120"/>
        <v>0</v>
      </c>
      <c r="U168" s="2">
        <f t="shared" si="120"/>
        <v>445.66344900000007</v>
      </c>
      <c r="V168" s="2">
        <f t="shared" si="120"/>
        <v>0</v>
      </c>
      <c r="W168" s="2">
        <f t="shared" si="120"/>
        <v>0</v>
      </c>
      <c r="X168" s="2">
        <f t="shared" si="120"/>
        <v>230306.64</v>
      </c>
      <c r="Y168" s="2">
        <f t="shared" si="120"/>
        <v>105283.04</v>
      </c>
      <c r="Z168" s="2">
        <f t="shared" si="120"/>
        <v>0</v>
      </c>
      <c r="AA168" s="2">
        <f t="shared" si="120"/>
        <v>0</v>
      </c>
      <c r="AB168" s="2">
        <f t="shared" si="120"/>
        <v>390691.94</v>
      </c>
      <c r="AC168" s="2">
        <f t="shared" si="120"/>
        <v>170449.68</v>
      </c>
      <c r="AD168" s="2">
        <f t="shared" si="120"/>
        <v>902.6</v>
      </c>
      <c r="AE168" s="2">
        <f t="shared" si="120"/>
        <v>329.02</v>
      </c>
      <c r="AF168" s="2">
        <f t="shared" si="120"/>
        <v>219339.66</v>
      </c>
      <c r="AG168" s="2">
        <f t="shared" si="120"/>
        <v>0</v>
      </c>
      <c r="AH168" s="2">
        <f t="shared" si="120"/>
        <v>445.66344900000007</v>
      </c>
      <c r="AI168" s="2">
        <f t="shared" si="120"/>
        <v>0</v>
      </c>
      <c r="AJ168" s="2">
        <f t="shared" si="120"/>
        <v>0</v>
      </c>
      <c r="AK168" s="2">
        <f t="shared" si="120"/>
        <v>230306.64</v>
      </c>
      <c r="AL168" s="2">
        <f t="shared" si="120"/>
        <v>105283.04</v>
      </c>
      <c r="AM168" s="2">
        <f t="shared" si="120"/>
        <v>0</v>
      </c>
      <c r="AN168" s="2">
        <f t="shared" si="120"/>
        <v>0</v>
      </c>
      <c r="AO168" s="2">
        <f t="shared" si="120"/>
        <v>0</v>
      </c>
      <c r="AP168" s="2">
        <f t="shared" si="120"/>
        <v>0</v>
      </c>
      <c r="AQ168" s="2">
        <f t="shared" si="120"/>
        <v>0</v>
      </c>
      <c r="AR168" s="2">
        <f t="shared" si="120"/>
        <v>726808.05</v>
      </c>
      <c r="AS168" s="2">
        <f t="shared" si="120"/>
        <v>726808.05</v>
      </c>
      <c r="AT168" s="2">
        <f t="shared" si="120"/>
        <v>0</v>
      </c>
      <c r="AU168" s="2">
        <f t="shared" ref="AU168:BZ168" si="121">AU179</f>
        <v>0</v>
      </c>
      <c r="AV168" s="2">
        <f t="shared" si="121"/>
        <v>170449.68</v>
      </c>
      <c r="AW168" s="2">
        <f t="shared" si="121"/>
        <v>170449.68</v>
      </c>
      <c r="AX168" s="2">
        <f t="shared" si="121"/>
        <v>0</v>
      </c>
      <c r="AY168" s="2">
        <f t="shared" si="121"/>
        <v>170449.68</v>
      </c>
      <c r="AZ168" s="2">
        <f t="shared" si="121"/>
        <v>0</v>
      </c>
      <c r="BA168" s="2">
        <f t="shared" si="121"/>
        <v>0</v>
      </c>
      <c r="BB168" s="2">
        <f t="shared" si="121"/>
        <v>0</v>
      </c>
      <c r="BC168" s="2">
        <f t="shared" si="121"/>
        <v>0</v>
      </c>
      <c r="BD168" s="2">
        <f t="shared" si="121"/>
        <v>0</v>
      </c>
      <c r="BE168" s="2">
        <f t="shared" si="121"/>
        <v>0</v>
      </c>
      <c r="BF168" s="2">
        <f t="shared" si="121"/>
        <v>0</v>
      </c>
      <c r="BG168" s="2">
        <f t="shared" si="121"/>
        <v>0</v>
      </c>
      <c r="BH168" s="2">
        <f t="shared" si="121"/>
        <v>0</v>
      </c>
      <c r="BI168" s="2">
        <f t="shared" si="121"/>
        <v>0</v>
      </c>
      <c r="BJ168" s="2">
        <f t="shared" si="121"/>
        <v>0</v>
      </c>
      <c r="BK168" s="2">
        <f t="shared" si="121"/>
        <v>0</v>
      </c>
      <c r="BL168" s="2">
        <f t="shared" si="121"/>
        <v>0</v>
      </c>
      <c r="BM168" s="2">
        <f t="shared" si="121"/>
        <v>0</v>
      </c>
      <c r="BN168" s="2">
        <f t="shared" si="121"/>
        <v>0</v>
      </c>
      <c r="BO168" s="2">
        <f t="shared" si="121"/>
        <v>0</v>
      </c>
      <c r="BP168" s="2">
        <f t="shared" si="121"/>
        <v>0</v>
      </c>
      <c r="BQ168" s="2">
        <f t="shared" si="121"/>
        <v>0</v>
      </c>
      <c r="BR168" s="2">
        <f t="shared" si="121"/>
        <v>0</v>
      </c>
      <c r="BS168" s="2">
        <f t="shared" si="121"/>
        <v>0</v>
      </c>
      <c r="BT168" s="2">
        <f t="shared" si="121"/>
        <v>0</v>
      </c>
      <c r="BU168" s="2">
        <f t="shared" si="121"/>
        <v>0</v>
      </c>
      <c r="BV168" s="2">
        <f t="shared" si="121"/>
        <v>0</v>
      </c>
      <c r="BW168" s="2">
        <f t="shared" si="121"/>
        <v>0</v>
      </c>
      <c r="BX168" s="2">
        <f t="shared" si="121"/>
        <v>0</v>
      </c>
      <c r="BY168" s="2">
        <f t="shared" si="121"/>
        <v>0</v>
      </c>
      <c r="BZ168" s="2">
        <f t="shared" si="121"/>
        <v>0</v>
      </c>
      <c r="CA168" s="2">
        <f t="shared" ref="CA168:DF168" si="122">CA179</f>
        <v>726808.05</v>
      </c>
      <c r="CB168" s="2">
        <f t="shared" si="122"/>
        <v>726808.05</v>
      </c>
      <c r="CC168" s="2">
        <f t="shared" si="122"/>
        <v>0</v>
      </c>
      <c r="CD168" s="2">
        <f t="shared" si="122"/>
        <v>0</v>
      </c>
      <c r="CE168" s="2">
        <f t="shared" si="122"/>
        <v>170449.68</v>
      </c>
      <c r="CF168" s="2">
        <f t="shared" si="122"/>
        <v>170449.68</v>
      </c>
      <c r="CG168" s="2">
        <f t="shared" si="122"/>
        <v>0</v>
      </c>
      <c r="CH168" s="2">
        <f t="shared" si="122"/>
        <v>170449.68</v>
      </c>
      <c r="CI168" s="2">
        <f t="shared" si="122"/>
        <v>0</v>
      </c>
      <c r="CJ168" s="2">
        <f t="shared" si="122"/>
        <v>0</v>
      </c>
      <c r="CK168" s="2">
        <f t="shared" si="122"/>
        <v>0</v>
      </c>
      <c r="CL168" s="2">
        <f t="shared" si="122"/>
        <v>0</v>
      </c>
      <c r="CM168" s="2">
        <f t="shared" si="122"/>
        <v>0</v>
      </c>
      <c r="CN168" s="2">
        <f t="shared" si="122"/>
        <v>0</v>
      </c>
      <c r="CO168" s="2">
        <f t="shared" si="122"/>
        <v>0</v>
      </c>
      <c r="CP168" s="2">
        <f t="shared" si="122"/>
        <v>0</v>
      </c>
      <c r="CQ168" s="2">
        <f t="shared" si="122"/>
        <v>0</v>
      </c>
      <c r="CR168" s="2">
        <f t="shared" si="122"/>
        <v>0</v>
      </c>
      <c r="CS168" s="2">
        <f t="shared" si="122"/>
        <v>0</v>
      </c>
      <c r="CT168" s="2">
        <f t="shared" si="122"/>
        <v>0</v>
      </c>
      <c r="CU168" s="2">
        <f t="shared" si="122"/>
        <v>0</v>
      </c>
      <c r="CV168" s="2">
        <f t="shared" si="122"/>
        <v>0</v>
      </c>
      <c r="CW168" s="2">
        <f t="shared" si="122"/>
        <v>0</v>
      </c>
      <c r="CX168" s="2">
        <f t="shared" si="122"/>
        <v>0</v>
      </c>
      <c r="CY168" s="2">
        <f t="shared" si="122"/>
        <v>0</v>
      </c>
      <c r="CZ168" s="2">
        <f t="shared" si="122"/>
        <v>0</v>
      </c>
      <c r="DA168" s="2">
        <f t="shared" si="122"/>
        <v>0</v>
      </c>
      <c r="DB168" s="2">
        <f t="shared" si="122"/>
        <v>0</v>
      </c>
      <c r="DC168" s="2">
        <f t="shared" si="122"/>
        <v>0</v>
      </c>
      <c r="DD168" s="2">
        <f t="shared" si="122"/>
        <v>0</v>
      </c>
      <c r="DE168" s="2">
        <f t="shared" si="122"/>
        <v>0</v>
      </c>
      <c r="DF168" s="2">
        <f t="shared" si="122"/>
        <v>0</v>
      </c>
      <c r="DG168" s="3">
        <f t="shared" ref="DG168:EL168" si="123">DG179</f>
        <v>0</v>
      </c>
      <c r="DH168" s="3">
        <f t="shared" si="123"/>
        <v>0</v>
      </c>
      <c r="DI168" s="3">
        <f t="shared" si="123"/>
        <v>0</v>
      </c>
      <c r="DJ168" s="3">
        <f t="shared" si="123"/>
        <v>0</v>
      </c>
      <c r="DK168" s="3">
        <f t="shared" si="123"/>
        <v>0</v>
      </c>
      <c r="DL168" s="3">
        <f t="shared" si="123"/>
        <v>0</v>
      </c>
      <c r="DM168" s="3">
        <f t="shared" si="123"/>
        <v>0</v>
      </c>
      <c r="DN168" s="3">
        <f t="shared" si="123"/>
        <v>0</v>
      </c>
      <c r="DO168" s="3">
        <f t="shared" si="123"/>
        <v>0</v>
      </c>
      <c r="DP168" s="3">
        <f t="shared" si="123"/>
        <v>0</v>
      </c>
      <c r="DQ168" s="3">
        <f t="shared" si="123"/>
        <v>0</v>
      </c>
      <c r="DR168" s="3">
        <f t="shared" si="123"/>
        <v>0</v>
      </c>
      <c r="DS168" s="3">
        <f t="shared" si="123"/>
        <v>0</v>
      </c>
      <c r="DT168" s="3">
        <f t="shared" si="123"/>
        <v>0</v>
      </c>
      <c r="DU168" s="3">
        <f t="shared" si="123"/>
        <v>0</v>
      </c>
      <c r="DV168" s="3">
        <f t="shared" si="123"/>
        <v>0</v>
      </c>
      <c r="DW168" s="3">
        <f t="shared" si="123"/>
        <v>0</v>
      </c>
      <c r="DX168" s="3">
        <f t="shared" si="123"/>
        <v>0</v>
      </c>
      <c r="DY168" s="3">
        <f t="shared" si="123"/>
        <v>0</v>
      </c>
      <c r="DZ168" s="3">
        <f t="shared" si="123"/>
        <v>0</v>
      </c>
      <c r="EA168" s="3">
        <f t="shared" si="123"/>
        <v>0</v>
      </c>
      <c r="EB168" s="3">
        <f t="shared" si="123"/>
        <v>0</v>
      </c>
      <c r="EC168" s="3">
        <f t="shared" si="123"/>
        <v>0</v>
      </c>
      <c r="ED168" s="3">
        <f t="shared" si="123"/>
        <v>0</v>
      </c>
      <c r="EE168" s="3">
        <f t="shared" si="123"/>
        <v>0</v>
      </c>
      <c r="EF168" s="3">
        <f t="shared" si="123"/>
        <v>0</v>
      </c>
      <c r="EG168" s="3">
        <f t="shared" si="123"/>
        <v>0</v>
      </c>
      <c r="EH168" s="3">
        <f t="shared" si="123"/>
        <v>0</v>
      </c>
      <c r="EI168" s="3">
        <f t="shared" si="123"/>
        <v>0</v>
      </c>
      <c r="EJ168" s="3">
        <f t="shared" si="123"/>
        <v>0</v>
      </c>
      <c r="EK168" s="3">
        <f t="shared" si="123"/>
        <v>0</v>
      </c>
      <c r="EL168" s="3">
        <f t="shared" si="123"/>
        <v>0</v>
      </c>
      <c r="EM168" s="3">
        <f t="shared" ref="EM168:FR168" si="124">EM179</f>
        <v>0</v>
      </c>
      <c r="EN168" s="3">
        <f t="shared" si="124"/>
        <v>0</v>
      </c>
      <c r="EO168" s="3">
        <f t="shared" si="124"/>
        <v>0</v>
      </c>
      <c r="EP168" s="3">
        <f t="shared" si="124"/>
        <v>0</v>
      </c>
      <c r="EQ168" s="3">
        <f t="shared" si="124"/>
        <v>0</v>
      </c>
      <c r="ER168" s="3">
        <f t="shared" si="124"/>
        <v>0</v>
      </c>
      <c r="ES168" s="3">
        <f t="shared" si="124"/>
        <v>0</v>
      </c>
      <c r="ET168" s="3">
        <f t="shared" si="124"/>
        <v>0</v>
      </c>
      <c r="EU168" s="3">
        <f t="shared" si="124"/>
        <v>0</v>
      </c>
      <c r="EV168" s="3">
        <f t="shared" si="124"/>
        <v>0</v>
      </c>
      <c r="EW168" s="3">
        <f t="shared" si="124"/>
        <v>0</v>
      </c>
      <c r="EX168" s="3">
        <f t="shared" si="124"/>
        <v>0</v>
      </c>
      <c r="EY168" s="3">
        <f t="shared" si="124"/>
        <v>0</v>
      </c>
      <c r="EZ168" s="3">
        <f t="shared" si="124"/>
        <v>0</v>
      </c>
      <c r="FA168" s="3">
        <f t="shared" si="124"/>
        <v>0</v>
      </c>
      <c r="FB168" s="3">
        <f t="shared" si="124"/>
        <v>0</v>
      </c>
      <c r="FC168" s="3">
        <f t="shared" si="124"/>
        <v>0</v>
      </c>
      <c r="FD168" s="3">
        <f t="shared" si="124"/>
        <v>0</v>
      </c>
      <c r="FE168" s="3">
        <f t="shared" si="124"/>
        <v>0</v>
      </c>
      <c r="FF168" s="3">
        <f t="shared" si="124"/>
        <v>0</v>
      </c>
      <c r="FG168" s="3">
        <f t="shared" si="124"/>
        <v>0</v>
      </c>
      <c r="FH168" s="3">
        <f t="shared" si="124"/>
        <v>0</v>
      </c>
      <c r="FI168" s="3">
        <f t="shared" si="124"/>
        <v>0</v>
      </c>
      <c r="FJ168" s="3">
        <f t="shared" si="124"/>
        <v>0</v>
      </c>
      <c r="FK168" s="3">
        <f t="shared" si="124"/>
        <v>0</v>
      </c>
      <c r="FL168" s="3">
        <f t="shared" si="124"/>
        <v>0</v>
      </c>
      <c r="FM168" s="3">
        <f t="shared" si="124"/>
        <v>0</v>
      </c>
      <c r="FN168" s="3">
        <f t="shared" si="124"/>
        <v>0</v>
      </c>
      <c r="FO168" s="3">
        <f t="shared" si="124"/>
        <v>0</v>
      </c>
      <c r="FP168" s="3">
        <f t="shared" si="124"/>
        <v>0</v>
      </c>
      <c r="FQ168" s="3">
        <f t="shared" si="124"/>
        <v>0</v>
      </c>
      <c r="FR168" s="3">
        <f t="shared" si="124"/>
        <v>0</v>
      </c>
      <c r="FS168" s="3">
        <f t="shared" ref="FS168:GX168" si="125">FS179</f>
        <v>0</v>
      </c>
      <c r="FT168" s="3">
        <f t="shared" si="125"/>
        <v>0</v>
      </c>
      <c r="FU168" s="3">
        <f t="shared" si="125"/>
        <v>0</v>
      </c>
      <c r="FV168" s="3">
        <f t="shared" si="125"/>
        <v>0</v>
      </c>
      <c r="FW168" s="3">
        <f t="shared" si="125"/>
        <v>0</v>
      </c>
      <c r="FX168" s="3">
        <f t="shared" si="125"/>
        <v>0</v>
      </c>
      <c r="FY168" s="3">
        <f t="shared" si="125"/>
        <v>0</v>
      </c>
      <c r="FZ168" s="3">
        <f t="shared" si="125"/>
        <v>0</v>
      </c>
      <c r="GA168" s="3">
        <f t="shared" si="125"/>
        <v>0</v>
      </c>
      <c r="GB168" s="3">
        <f t="shared" si="125"/>
        <v>0</v>
      </c>
      <c r="GC168" s="3">
        <f t="shared" si="125"/>
        <v>0</v>
      </c>
      <c r="GD168" s="3">
        <f t="shared" si="125"/>
        <v>0</v>
      </c>
      <c r="GE168" s="3">
        <f t="shared" si="125"/>
        <v>0</v>
      </c>
      <c r="GF168" s="3">
        <f t="shared" si="125"/>
        <v>0</v>
      </c>
      <c r="GG168" s="3">
        <f t="shared" si="125"/>
        <v>0</v>
      </c>
      <c r="GH168" s="3">
        <f t="shared" si="125"/>
        <v>0</v>
      </c>
      <c r="GI168" s="3">
        <f t="shared" si="125"/>
        <v>0</v>
      </c>
      <c r="GJ168" s="3">
        <f t="shared" si="125"/>
        <v>0</v>
      </c>
      <c r="GK168" s="3">
        <f t="shared" si="125"/>
        <v>0</v>
      </c>
      <c r="GL168" s="3">
        <f t="shared" si="125"/>
        <v>0</v>
      </c>
      <c r="GM168" s="3">
        <f t="shared" si="125"/>
        <v>0</v>
      </c>
      <c r="GN168" s="3">
        <f t="shared" si="125"/>
        <v>0</v>
      </c>
      <c r="GO168" s="3">
        <f t="shared" si="125"/>
        <v>0</v>
      </c>
      <c r="GP168" s="3">
        <f t="shared" si="125"/>
        <v>0</v>
      </c>
      <c r="GQ168" s="3">
        <f t="shared" si="125"/>
        <v>0</v>
      </c>
      <c r="GR168" s="3">
        <f t="shared" si="125"/>
        <v>0</v>
      </c>
      <c r="GS168" s="3">
        <f t="shared" si="125"/>
        <v>0</v>
      </c>
      <c r="GT168" s="3">
        <f t="shared" si="125"/>
        <v>0</v>
      </c>
      <c r="GU168" s="3">
        <f t="shared" si="125"/>
        <v>0</v>
      </c>
      <c r="GV168" s="3">
        <f t="shared" si="125"/>
        <v>0</v>
      </c>
      <c r="GW168" s="3">
        <f t="shared" si="125"/>
        <v>0</v>
      </c>
      <c r="GX168" s="3">
        <f t="shared" si="125"/>
        <v>0</v>
      </c>
    </row>
    <row r="170" spans="1:245" x14ac:dyDescent="0.2">
      <c r="A170">
        <v>17</v>
      </c>
      <c r="B170">
        <v>1</v>
      </c>
      <c r="C170">
        <f>ROW(SmtRes!A88)</f>
        <v>88</v>
      </c>
      <c r="D170">
        <f>ROW(EtalonRes!A93)</f>
        <v>93</v>
      </c>
      <c r="E170" t="s">
        <v>258</v>
      </c>
      <c r="F170" t="s">
        <v>259</v>
      </c>
      <c r="G170" t="s">
        <v>260</v>
      </c>
      <c r="H170" t="s">
        <v>261</v>
      </c>
      <c r="I170">
        <f>ROUND(ROUND((1356.6*0.25)/100,4),9)</f>
        <v>3.3915000000000002</v>
      </c>
      <c r="J170">
        <v>0</v>
      </c>
      <c r="K170">
        <f>ROUND(ROUND((1356.6*0.25)/100,4),9)</f>
        <v>3.3915000000000002</v>
      </c>
      <c r="O170">
        <f t="shared" ref="O170:O177" si="126">ROUND(CP170,2)</f>
        <v>72499.039999999994</v>
      </c>
      <c r="P170">
        <f t="shared" ref="P170:P177" si="127">ROUND((ROUND((AC170*AW170*I170),2)*BC170),2)</f>
        <v>0</v>
      </c>
      <c r="Q170">
        <f>(ROUND((ROUND((((ET170*1.1))*AV170*I170),2)*BB170),2)+ROUND((ROUND(((AE170-((EU170*1.1)))*AV170*I170),2)*BS170),2))</f>
        <v>0</v>
      </c>
      <c r="R170">
        <f t="shared" ref="R170:R177" si="128">ROUND((ROUND((AE170*AV170*I170),2)*BS170),2)</f>
        <v>0</v>
      </c>
      <c r="S170">
        <f t="shared" ref="S170:S177" si="129">ROUND((ROUND((AF170*AV170*I170),2)*BA170),2)</f>
        <v>72499.039999999994</v>
      </c>
      <c r="T170">
        <f t="shared" ref="T170:T177" si="130">ROUND(CU170*I170,2)</f>
        <v>0</v>
      </c>
      <c r="U170">
        <f t="shared" ref="U170:U177" si="131">CV170*I170</f>
        <v>149.226</v>
      </c>
      <c r="V170">
        <f t="shared" ref="V170:V177" si="132">CW170*I170</f>
        <v>0</v>
      </c>
      <c r="W170">
        <f t="shared" ref="W170:W177" si="133">ROUND(CX170*I170,2)</f>
        <v>0</v>
      </c>
      <c r="X170">
        <f t="shared" ref="X170:Y177" si="134">ROUND(CY170,2)</f>
        <v>76123.990000000005</v>
      </c>
      <c r="Y170">
        <f t="shared" si="134"/>
        <v>34799.54</v>
      </c>
      <c r="AA170">
        <v>41458276</v>
      </c>
      <c r="AB170">
        <f t="shared" ref="AB170:AB177" si="135">ROUND((AC170+AD170+AF170),6)</f>
        <v>458.04</v>
      </c>
      <c r="AC170">
        <f t="shared" ref="AC170:AC177" si="136">ROUND((ES170),6)</f>
        <v>0</v>
      </c>
      <c r="AD170">
        <f>ROUND(((((ET170*1.1))-((EU170*1.1)))+AE170),6)</f>
        <v>0</v>
      </c>
      <c r="AE170">
        <f>ROUND(((EU170*1.1)),6)</f>
        <v>0</v>
      </c>
      <c r="AF170">
        <f>ROUND(((EV170*1.1)),6)</f>
        <v>458.04</v>
      </c>
      <c r="AG170">
        <f t="shared" ref="AG170:AG177" si="137">ROUND((AP170),6)</f>
        <v>0</v>
      </c>
      <c r="AH170">
        <f>((EW170*1.1))</f>
        <v>44</v>
      </c>
      <c r="AI170">
        <f>((EX170*1.1))</f>
        <v>0</v>
      </c>
      <c r="AJ170">
        <f t="shared" ref="AJ170:AJ177" si="138">(AS170)</f>
        <v>0</v>
      </c>
      <c r="AK170">
        <v>416.4</v>
      </c>
      <c r="AL170">
        <v>0</v>
      </c>
      <c r="AM170">
        <v>0</v>
      </c>
      <c r="AN170">
        <v>0</v>
      </c>
      <c r="AO170">
        <v>416.4</v>
      </c>
      <c r="AP170">
        <v>0</v>
      </c>
      <c r="AQ170">
        <v>40</v>
      </c>
      <c r="AR170">
        <v>0</v>
      </c>
      <c r="AS170">
        <v>0</v>
      </c>
      <c r="AT170">
        <v>105</v>
      </c>
      <c r="AU170">
        <v>48</v>
      </c>
      <c r="AV170">
        <v>1</v>
      </c>
      <c r="AW170">
        <v>1</v>
      </c>
      <c r="AZ170">
        <v>1</v>
      </c>
      <c r="BA170">
        <v>46.67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262</v>
      </c>
      <c r="BM170">
        <v>295</v>
      </c>
      <c r="BN170">
        <v>0</v>
      </c>
      <c r="BO170" t="s">
        <v>259</v>
      </c>
      <c r="BP170">
        <v>1</v>
      </c>
      <c r="BQ170">
        <v>30</v>
      </c>
      <c r="BR170">
        <v>0</v>
      </c>
      <c r="BS170">
        <v>46.67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105</v>
      </c>
      <c r="CA170">
        <v>48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457</v>
      </c>
      <c r="CO170">
        <v>0</v>
      </c>
      <c r="CP170">
        <f t="shared" ref="CP170:CP177" si="139">(P170+Q170+S170)</f>
        <v>72499.039999999994</v>
      </c>
      <c r="CQ170">
        <f t="shared" ref="CQ170:CQ177" si="140">ROUND((ROUND((AC170*AW170*1),2)*BC170),2)</f>
        <v>0</v>
      </c>
      <c r="CR170">
        <f>(ROUND((ROUND((((ET170*1.1))*AV170*1),2)*BB170),2)+ROUND((ROUND(((AE170-((EU170*1.1)))*AV170*1),2)*BS170),2))</f>
        <v>0</v>
      </c>
      <c r="CS170">
        <f t="shared" ref="CS170:CS177" si="141">ROUND((ROUND((AE170*AV170*1),2)*BS170),2)</f>
        <v>0</v>
      </c>
      <c r="CT170">
        <f t="shared" ref="CT170:CT177" si="142">ROUND((ROUND((AF170*AV170*1),2)*BA170),2)</f>
        <v>21376.73</v>
      </c>
      <c r="CU170">
        <f t="shared" ref="CU170:CU177" si="143">AG170</f>
        <v>0</v>
      </c>
      <c r="CV170">
        <f t="shared" ref="CV170:CV177" si="144">(AH170*AV170)</f>
        <v>44</v>
      </c>
      <c r="CW170">
        <f t="shared" ref="CW170:CX177" si="145">AI170</f>
        <v>0</v>
      </c>
      <c r="CX170">
        <f t="shared" si="145"/>
        <v>0</v>
      </c>
      <c r="CY170">
        <f t="shared" ref="CY170:CY177" si="146">S170*(BZ170/100)</f>
        <v>76123.991999999998</v>
      </c>
      <c r="CZ170">
        <f t="shared" ref="CZ170:CZ177" si="147">S170*(CA170/100)</f>
        <v>34799.539199999999</v>
      </c>
      <c r="DB170">
        <v>26</v>
      </c>
      <c r="DC170" t="s">
        <v>3</v>
      </c>
      <c r="DD170" t="s">
        <v>3</v>
      </c>
      <c r="DE170" t="s">
        <v>36</v>
      </c>
      <c r="DF170" t="s">
        <v>36</v>
      </c>
      <c r="DG170" t="s">
        <v>36</v>
      </c>
      <c r="DH170" t="s">
        <v>3</v>
      </c>
      <c r="DI170" t="s">
        <v>36</v>
      </c>
      <c r="DJ170" t="s">
        <v>36</v>
      </c>
      <c r="DK170" t="s">
        <v>3</v>
      </c>
      <c r="DL170" t="s">
        <v>3</v>
      </c>
      <c r="DM170" t="s">
        <v>3</v>
      </c>
      <c r="DN170">
        <v>187</v>
      </c>
      <c r="DO170">
        <v>101</v>
      </c>
      <c r="DP170">
        <v>1</v>
      </c>
      <c r="DQ170">
        <v>1</v>
      </c>
      <c r="DU170">
        <v>1005</v>
      </c>
      <c r="DV170" t="s">
        <v>261</v>
      </c>
      <c r="DW170" t="s">
        <v>261</v>
      </c>
      <c r="DX170">
        <v>100</v>
      </c>
      <c r="DZ170" t="s">
        <v>3</v>
      </c>
      <c r="EA170" t="s">
        <v>3</v>
      </c>
      <c r="EB170" t="s">
        <v>3</v>
      </c>
      <c r="EC170" t="s">
        <v>3</v>
      </c>
      <c r="EE170">
        <v>40096617</v>
      </c>
      <c r="EF170">
        <v>30</v>
      </c>
      <c r="EG170" t="s">
        <v>18</v>
      </c>
      <c r="EH170">
        <v>0</v>
      </c>
      <c r="EI170" t="s">
        <v>3</v>
      </c>
      <c r="EJ170">
        <v>1</v>
      </c>
      <c r="EK170">
        <v>295</v>
      </c>
      <c r="EL170" t="s">
        <v>263</v>
      </c>
      <c r="EM170" t="s">
        <v>264</v>
      </c>
      <c r="EO170" t="s">
        <v>37</v>
      </c>
      <c r="EQ170">
        <v>0</v>
      </c>
      <c r="ER170">
        <v>416.4</v>
      </c>
      <c r="ES170">
        <v>0</v>
      </c>
      <c r="ET170">
        <v>0</v>
      </c>
      <c r="EU170">
        <v>0</v>
      </c>
      <c r="EV170">
        <v>416.4</v>
      </c>
      <c r="EW170">
        <v>40</v>
      </c>
      <c r="EX170">
        <v>0</v>
      </c>
      <c r="EY170">
        <v>0</v>
      </c>
      <c r="FQ170">
        <v>0</v>
      </c>
      <c r="FR170">
        <f t="shared" ref="FR170:FR177" si="148">ROUND(IF(BI170=3,GM170,0),2)</f>
        <v>0</v>
      </c>
      <c r="FS170">
        <v>0</v>
      </c>
      <c r="FX170">
        <v>187</v>
      </c>
      <c r="FY170">
        <v>101</v>
      </c>
      <c r="GA170" t="s">
        <v>3</v>
      </c>
      <c r="GD170">
        <v>0</v>
      </c>
      <c r="GF170">
        <v>-539511496</v>
      </c>
      <c r="GG170">
        <v>2</v>
      </c>
      <c r="GH170">
        <v>1</v>
      </c>
      <c r="GI170">
        <v>2</v>
      </c>
      <c r="GJ170">
        <v>0</v>
      </c>
      <c r="GK170">
        <f>ROUND(R170*(R12)/100,2)</f>
        <v>0</v>
      </c>
      <c r="GL170">
        <f t="shared" ref="GL170:GL177" si="149">ROUND(IF(AND(BH170=3,BI170=3,FS170&lt;&gt;0),P170,0),2)</f>
        <v>0</v>
      </c>
      <c r="GM170">
        <f t="shared" ref="GM170:GM177" si="150">ROUND(O170+X170+Y170+GK170,2)+GX170</f>
        <v>183422.57</v>
      </c>
      <c r="GN170">
        <f t="shared" ref="GN170:GN177" si="151">IF(OR(BI170=0,BI170=1),GM170-GX170,0)</f>
        <v>183422.57</v>
      </c>
      <c r="GO170">
        <f t="shared" ref="GO170:GO177" si="152">IF(BI170=2,GM170-GX170,0)</f>
        <v>0</v>
      </c>
      <c r="GP170">
        <f t="shared" ref="GP170:GP177" si="153">IF(BI170=4,GM170-GX170,0)</f>
        <v>0</v>
      </c>
      <c r="GR170">
        <v>0</v>
      </c>
      <c r="GS170">
        <v>3</v>
      </c>
      <c r="GT170">
        <v>0</v>
      </c>
      <c r="GU170" t="s">
        <v>3</v>
      </c>
      <c r="GV170">
        <f t="shared" ref="GV170:GV177" si="154">ROUND((GT170),6)</f>
        <v>0</v>
      </c>
      <c r="GW170">
        <v>1</v>
      </c>
      <c r="GX170">
        <f t="shared" ref="GX170:GX177" si="155">ROUND(HC170*I170,2)</f>
        <v>0</v>
      </c>
      <c r="HA170">
        <v>0</v>
      </c>
      <c r="HB170">
        <v>0</v>
      </c>
      <c r="HC170">
        <f t="shared" ref="HC170:HC177" si="156">GV170*GW170</f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18</v>
      </c>
      <c r="B171">
        <v>1</v>
      </c>
      <c r="C171">
        <v>87</v>
      </c>
      <c r="E171" t="s">
        <v>265</v>
      </c>
      <c r="F171" t="s">
        <v>266</v>
      </c>
      <c r="G171" t="s">
        <v>267</v>
      </c>
      <c r="H171" t="s">
        <v>134</v>
      </c>
      <c r="I171">
        <f>I170*J171</f>
        <v>50.872500000000002</v>
      </c>
      <c r="J171">
        <v>15</v>
      </c>
      <c r="K171">
        <v>15</v>
      </c>
      <c r="O171">
        <f t="shared" si="126"/>
        <v>58341.64</v>
      </c>
      <c r="P171">
        <f t="shared" si="127"/>
        <v>58341.64</v>
      </c>
      <c r="Q171">
        <f>(ROUND((ROUND(((ET171)*AV171*I171),2)*BB171),2)+ROUND((ROUND(((AE171-(EU171))*AV171*I171),2)*BS171),2))</f>
        <v>0</v>
      </c>
      <c r="R171">
        <f t="shared" si="128"/>
        <v>0</v>
      </c>
      <c r="S171">
        <f t="shared" si="129"/>
        <v>0</v>
      </c>
      <c r="T171">
        <f t="shared" si="130"/>
        <v>0</v>
      </c>
      <c r="U171">
        <f t="shared" si="131"/>
        <v>0</v>
      </c>
      <c r="V171">
        <f t="shared" si="132"/>
        <v>0</v>
      </c>
      <c r="W171">
        <f t="shared" si="133"/>
        <v>0</v>
      </c>
      <c r="X171">
        <f t="shared" si="134"/>
        <v>0</v>
      </c>
      <c r="Y171">
        <f t="shared" si="134"/>
        <v>0</v>
      </c>
      <c r="AA171">
        <v>41458276</v>
      </c>
      <c r="AB171">
        <f t="shared" si="135"/>
        <v>146.84</v>
      </c>
      <c r="AC171">
        <f t="shared" si="136"/>
        <v>146.84</v>
      </c>
      <c r="AD171">
        <f>ROUND((((ET171)-(EU171))+AE171),6)</f>
        <v>0</v>
      </c>
      <c r="AE171">
        <f>ROUND((EU171),6)</f>
        <v>0</v>
      </c>
      <c r="AF171">
        <f>ROUND((EV171),6)</f>
        <v>0</v>
      </c>
      <c r="AG171">
        <f t="shared" si="137"/>
        <v>0</v>
      </c>
      <c r="AH171">
        <f>(EW171)</f>
        <v>0</v>
      </c>
      <c r="AI171">
        <f>(EX171)</f>
        <v>0</v>
      </c>
      <c r="AJ171">
        <f t="shared" si="138"/>
        <v>0</v>
      </c>
      <c r="AK171">
        <v>146.84</v>
      </c>
      <c r="AL171">
        <v>146.84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7.81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268</v>
      </c>
      <c r="BM171">
        <v>295</v>
      </c>
      <c r="BN171">
        <v>0</v>
      </c>
      <c r="BO171" t="s">
        <v>266</v>
      </c>
      <c r="BP171">
        <v>1</v>
      </c>
      <c r="BQ171">
        <v>30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39"/>
        <v>58341.64</v>
      </c>
      <c r="CQ171">
        <f t="shared" si="140"/>
        <v>1146.82</v>
      </c>
      <c r="CR171">
        <f>(ROUND((ROUND(((ET171)*AV171*1),2)*BB171),2)+ROUND((ROUND(((AE171-(EU171))*AV171*1),2)*BS171),2))</f>
        <v>0</v>
      </c>
      <c r="CS171">
        <f t="shared" si="141"/>
        <v>0</v>
      </c>
      <c r="CT171">
        <f t="shared" si="142"/>
        <v>0</v>
      </c>
      <c r="CU171">
        <f t="shared" si="143"/>
        <v>0</v>
      </c>
      <c r="CV171">
        <f t="shared" si="144"/>
        <v>0</v>
      </c>
      <c r="CW171">
        <f t="shared" si="145"/>
        <v>0</v>
      </c>
      <c r="CX171">
        <f t="shared" si="145"/>
        <v>0</v>
      </c>
      <c r="CY171">
        <f t="shared" si="146"/>
        <v>0</v>
      </c>
      <c r="CZ171">
        <f t="shared" si="147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187</v>
      </c>
      <c r="DO171">
        <v>101</v>
      </c>
      <c r="DP171">
        <v>1</v>
      </c>
      <c r="DQ171">
        <v>1</v>
      </c>
      <c r="DU171">
        <v>1007</v>
      </c>
      <c r="DV171" t="s">
        <v>134</v>
      </c>
      <c r="DW171" t="s">
        <v>134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40096617</v>
      </c>
      <c r="EF171">
        <v>30</v>
      </c>
      <c r="EG171" t="s">
        <v>18</v>
      </c>
      <c r="EH171">
        <v>0</v>
      </c>
      <c r="EI171" t="s">
        <v>3</v>
      </c>
      <c r="EJ171">
        <v>1</v>
      </c>
      <c r="EK171">
        <v>295</v>
      </c>
      <c r="EL171" t="s">
        <v>263</v>
      </c>
      <c r="EM171" t="s">
        <v>264</v>
      </c>
      <c r="EO171" t="s">
        <v>3</v>
      </c>
      <c r="EQ171">
        <v>0</v>
      </c>
      <c r="ER171">
        <v>146.84</v>
      </c>
      <c r="ES171">
        <v>146.84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f t="shared" si="148"/>
        <v>0</v>
      </c>
      <c r="FS171">
        <v>0</v>
      </c>
      <c r="FX171">
        <v>187</v>
      </c>
      <c r="FY171">
        <v>101</v>
      </c>
      <c r="GA171" t="s">
        <v>3</v>
      </c>
      <c r="GD171">
        <v>0</v>
      </c>
      <c r="GF171">
        <v>-177778699</v>
      </c>
      <c r="GG171">
        <v>2</v>
      </c>
      <c r="GH171">
        <v>1</v>
      </c>
      <c r="GI171">
        <v>2</v>
      </c>
      <c r="GJ171">
        <v>0</v>
      </c>
      <c r="GK171">
        <f>ROUND(R171*(R12)/100,2)</f>
        <v>0</v>
      </c>
      <c r="GL171">
        <f t="shared" si="149"/>
        <v>0</v>
      </c>
      <c r="GM171">
        <f t="shared" si="150"/>
        <v>58341.64</v>
      </c>
      <c r="GN171">
        <f t="shared" si="151"/>
        <v>58341.64</v>
      </c>
      <c r="GO171">
        <f t="shared" si="152"/>
        <v>0</v>
      </c>
      <c r="GP171">
        <f t="shared" si="153"/>
        <v>0</v>
      </c>
      <c r="GR171">
        <v>0</v>
      </c>
      <c r="GS171">
        <v>3</v>
      </c>
      <c r="GT171">
        <v>0</v>
      </c>
      <c r="GU171" t="s">
        <v>3</v>
      </c>
      <c r="GV171">
        <f t="shared" si="154"/>
        <v>0</v>
      </c>
      <c r="GW171">
        <v>1</v>
      </c>
      <c r="GX171">
        <f t="shared" si="155"/>
        <v>0</v>
      </c>
      <c r="HA171">
        <v>0</v>
      </c>
      <c r="HB171">
        <v>0</v>
      </c>
      <c r="HC171">
        <f t="shared" si="156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C172">
        <f>ROW(SmtRes!A92)</f>
        <v>92</v>
      </c>
      <c r="D172">
        <f>ROW(EtalonRes!A97)</f>
        <v>97</v>
      </c>
      <c r="E172" t="s">
        <v>269</v>
      </c>
      <c r="F172" t="s">
        <v>270</v>
      </c>
      <c r="G172" t="s">
        <v>271</v>
      </c>
      <c r="H172" t="s">
        <v>261</v>
      </c>
      <c r="I172">
        <f>ROUND(ROUND((1356.6*0.75)/100,4),9)</f>
        <v>10.1745</v>
      </c>
      <c r="J172">
        <v>0</v>
      </c>
      <c r="K172">
        <f>ROUND(ROUND((1356.6*0.75)/100,4),9)</f>
        <v>10.1745</v>
      </c>
      <c r="O172">
        <f t="shared" si="126"/>
        <v>146517.20000000001</v>
      </c>
      <c r="P172">
        <f t="shared" si="127"/>
        <v>0</v>
      </c>
      <c r="Q172">
        <f>(ROUND((ROUND((((ET172*1.1))*AV172*I172),2)*BB172),2)+ROUND((ROUND(((AE172-((EU172*1.1)))*AV172*I172),2)*BS172),2))</f>
        <v>902.6</v>
      </c>
      <c r="R172">
        <f t="shared" si="128"/>
        <v>329.02</v>
      </c>
      <c r="S172">
        <f t="shared" si="129"/>
        <v>145614.6</v>
      </c>
      <c r="T172">
        <f t="shared" si="130"/>
        <v>0</v>
      </c>
      <c r="U172">
        <f t="shared" si="131"/>
        <v>299.72042100000004</v>
      </c>
      <c r="V172">
        <f t="shared" si="132"/>
        <v>0</v>
      </c>
      <c r="W172">
        <f t="shared" si="133"/>
        <v>0</v>
      </c>
      <c r="X172">
        <f t="shared" si="134"/>
        <v>152895.32999999999</v>
      </c>
      <c r="Y172">
        <f t="shared" si="134"/>
        <v>69895.009999999995</v>
      </c>
      <c r="AA172">
        <v>41458276</v>
      </c>
      <c r="AB172">
        <f t="shared" si="135"/>
        <v>312.76299999999998</v>
      </c>
      <c r="AC172">
        <f t="shared" si="136"/>
        <v>0</v>
      </c>
      <c r="AD172">
        <f>ROUND(((((ET172*1.1))-((EU172*1.1)))+AE172),6)</f>
        <v>6.1050000000000004</v>
      </c>
      <c r="AE172">
        <f>ROUND(((EU172*1.1)),6)</f>
        <v>0.69299999999999995</v>
      </c>
      <c r="AF172">
        <f>ROUND(((EV172*1.1)),6)</f>
        <v>306.65800000000002</v>
      </c>
      <c r="AG172">
        <f t="shared" si="137"/>
        <v>0</v>
      </c>
      <c r="AH172">
        <f>((EW172*1.1))</f>
        <v>29.458000000000002</v>
      </c>
      <c r="AI172">
        <f>((EX172*1.1))</f>
        <v>0</v>
      </c>
      <c r="AJ172">
        <f t="shared" si="138"/>
        <v>0</v>
      </c>
      <c r="AK172">
        <v>284.33</v>
      </c>
      <c r="AL172">
        <v>0</v>
      </c>
      <c r="AM172">
        <v>5.55</v>
      </c>
      <c r="AN172">
        <v>0.63</v>
      </c>
      <c r="AO172">
        <v>278.77999999999997</v>
      </c>
      <c r="AP172">
        <v>0</v>
      </c>
      <c r="AQ172">
        <v>26.78</v>
      </c>
      <c r="AR172">
        <v>0</v>
      </c>
      <c r="AS172">
        <v>0</v>
      </c>
      <c r="AT172">
        <v>105</v>
      </c>
      <c r="AU172">
        <v>48</v>
      </c>
      <c r="AV172">
        <v>1</v>
      </c>
      <c r="AW172">
        <v>1</v>
      </c>
      <c r="AZ172">
        <v>1</v>
      </c>
      <c r="BA172">
        <v>46.67</v>
      </c>
      <c r="BB172">
        <v>14.53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272</v>
      </c>
      <c r="BM172">
        <v>295</v>
      </c>
      <c r="BN172">
        <v>0</v>
      </c>
      <c r="BO172" t="s">
        <v>270</v>
      </c>
      <c r="BP172">
        <v>1</v>
      </c>
      <c r="BQ172">
        <v>30</v>
      </c>
      <c r="BR172">
        <v>0</v>
      </c>
      <c r="BS172">
        <v>46.67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105</v>
      </c>
      <c r="CA172">
        <v>48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457</v>
      </c>
      <c r="CO172">
        <v>0</v>
      </c>
      <c r="CP172">
        <f t="shared" si="139"/>
        <v>146517.20000000001</v>
      </c>
      <c r="CQ172">
        <f t="shared" si="140"/>
        <v>0</v>
      </c>
      <c r="CR172">
        <f>(ROUND((ROUND((((ET172*1.1))*AV172*1),2)*BB172),2)+ROUND((ROUND(((AE172-((EU172*1.1)))*AV172*1),2)*BS172),2))</f>
        <v>88.78</v>
      </c>
      <c r="CS172">
        <f t="shared" si="141"/>
        <v>32.200000000000003</v>
      </c>
      <c r="CT172">
        <f t="shared" si="142"/>
        <v>14311.82</v>
      </c>
      <c r="CU172">
        <f t="shared" si="143"/>
        <v>0</v>
      </c>
      <c r="CV172">
        <f t="shared" si="144"/>
        <v>29.458000000000002</v>
      </c>
      <c r="CW172">
        <f t="shared" si="145"/>
        <v>0</v>
      </c>
      <c r="CX172">
        <f t="shared" si="145"/>
        <v>0</v>
      </c>
      <c r="CY172">
        <f t="shared" si="146"/>
        <v>152895.33000000002</v>
      </c>
      <c r="CZ172">
        <f t="shared" si="147"/>
        <v>69895.008000000002</v>
      </c>
      <c r="DB172">
        <v>27</v>
      </c>
      <c r="DC172" t="s">
        <v>3</v>
      </c>
      <c r="DD172" t="s">
        <v>3</v>
      </c>
      <c r="DE172" t="s">
        <v>36</v>
      </c>
      <c r="DF172" t="s">
        <v>36</v>
      </c>
      <c r="DG172" t="s">
        <v>36</v>
      </c>
      <c r="DH172" t="s">
        <v>3</v>
      </c>
      <c r="DI172" t="s">
        <v>36</v>
      </c>
      <c r="DJ172" t="s">
        <v>36</v>
      </c>
      <c r="DK172" t="s">
        <v>3</v>
      </c>
      <c r="DL172" t="s">
        <v>3</v>
      </c>
      <c r="DM172" t="s">
        <v>3</v>
      </c>
      <c r="DN172">
        <v>187</v>
      </c>
      <c r="DO172">
        <v>101</v>
      </c>
      <c r="DP172">
        <v>1</v>
      </c>
      <c r="DQ172">
        <v>1</v>
      </c>
      <c r="DU172">
        <v>1005</v>
      </c>
      <c r="DV172" t="s">
        <v>261</v>
      </c>
      <c r="DW172" t="s">
        <v>261</v>
      </c>
      <c r="DX172">
        <v>100</v>
      </c>
      <c r="DZ172" t="s">
        <v>3</v>
      </c>
      <c r="EA172" t="s">
        <v>3</v>
      </c>
      <c r="EB172" t="s">
        <v>3</v>
      </c>
      <c r="EC172" t="s">
        <v>3</v>
      </c>
      <c r="EE172">
        <v>40096617</v>
      </c>
      <c r="EF172">
        <v>30</v>
      </c>
      <c r="EG172" t="s">
        <v>18</v>
      </c>
      <c r="EH172">
        <v>0</v>
      </c>
      <c r="EI172" t="s">
        <v>3</v>
      </c>
      <c r="EJ172">
        <v>1</v>
      </c>
      <c r="EK172">
        <v>295</v>
      </c>
      <c r="EL172" t="s">
        <v>263</v>
      </c>
      <c r="EM172" t="s">
        <v>264</v>
      </c>
      <c r="EO172" t="s">
        <v>37</v>
      </c>
      <c r="EQ172">
        <v>0</v>
      </c>
      <c r="ER172">
        <v>284.33</v>
      </c>
      <c r="ES172">
        <v>0</v>
      </c>
      <c r="ET172">
        <v>5.55</v>
      </c>
      <c r="EU172">
        <v>0.63</v>
      </c>
      <c r="EV172">
        <v>278.77999999999997</v>
      </c>
      <c r="EW172">
        <v>26.78</v>
      </c>
      <c r="EX172">
        <v>0</v>
      </c>
      <c r="EY172">
        <v>0</v>
      </c>
      <c r="FQ172">
        <v>0</v>
      </c>
      <c r="FR172">
        <f t="shared" si="148"/>
        <v>0</v>
      </c>
      <c r="FS172">
        <v>0</v>
      </c>
      <c r="FX172">
        <v>187</v>
      </c>
      <c r="FY172">
        <v>101</v>
      </c>
      <c r="GA172" t="s">
        <v>3</v>
      </c>
      <c r="GD172">
        <v>0</v>
      </c>
      <c r="GF172">
        <v>618187141</v>
      </c>
      <c r="GG172">
        <v>2</v>
      </c>
      <c r="GH172">
        <v>1</v>
      </c>
      <c r="GI172">
        <v>2</v>
      </c>
      <c r="GJ172">
        <v>0</v>
      </c>
      <c r="GK172">
        <f>ROUND(R172*(R12)/100,2)</f>
        <v>526.42999999999995</v>
      </c>
      <c r="GL172">
        <f t="shared" si="149"/>
        <v>0</v>
      </c>
      <c r="GM172">
        <f t="shared" si="150"/>
        <v>369833.97</v>
      </c>
      <c r="GN172">
        <f t="shared" si="151"/>
        <v>369833.97</v>
      </c>
      <c r="GO172">
        <f t="shared" si="152"/>
        <v>0</v>
      </c>
      <c r="GP172">
        <f t="shared" si="153"/>
        <v>0</v>
      </c>
      <c r="GR172">
        <v>0</v>
      </c>
      <c r="GS172">
        <v>3</v>
      </c>
      <c r="GT172">
        <v>0</v>
      </c>
      <c r="GU172" t="s">
        <v>3</v>
      </c>
      <c r="GV172">
        <f t="shared" si="154"/>
        <v>0</v>
      </c>
      <c r="GW172">
        <v>1</v>
      </c>
      <c r="GX172">
        <f t="shared" si="155"/>
        <v>0</v>
      </c>
      <c r="HA172">
        <v>0</v>
      </c>
      <c r="HB172">
        <v>0</v>
      </c>
      <c r="HC172">
        <f t="shared" si="156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18</v>
      </c>
      <c r="B173">
        <v>1</v>
      </c>
      <c r="C173">
        <v>91</v>
      </c>
      <c r="E173" t="s">
        <v>273</v>
      </c>
      <c r="F173" t="s">
        <v>266</v>
      </c>
      <c r="G173" t="s">
        <v>267</v>
      </c>
      <c r="H173" t="s">
        <v>134</v>
      </c>
      <c r="I173">
        <f>I172*J173</f>
        <v>152.61750000000001</v>
      </c>
      <c r="J173">
        <v>15</v>
      </c>
      <c r="K173">
        <v>15</v>
      </c>
      <c r="O173">
        <f t="shared" si="126"/>
        <v>175024.83</v>
      </c>
      <c r="P173">
        <f t="shared" si="127"/>
        <v>175024.83</v>
      </c>
      <c r="Q173">
        <f>(ROUND((ROUND(((ET173)*AV173*I173),2)*BB173),2)+ROUND((ROUND(((AE173-(EU173))*AV173*I173),2)*BS173),2))</f>
        <v>0</v>
      </c>
      <c r="R173">
        <f t="shared" si="128"/>
        <v>0</v>
      </c>
      <c r="S173">
        <f t="shared" si="129"/>
        <v>0</v>
      </c>
      <c r="T173">
        <f t="shared" si="130"/>
        <v>0</v>
      </c>
      <c r="U173">
        <f t="shared" si="131"/>
        <v>0</v>
      </c>
      <c r="V173">
        <f t="shared" si="132"/>
        <v>0</v>
      </c>
      <c r="W173">
        <f t="shared" si="133"/>
        <v>0</v>
      </c>
      <c r="X173">
        <f t="shared" si="134"/>
        <v>0</v>
      </c>
      <c r="Y173">
        <f t="shared" si="134"/>
        <v>0</v>
      </c>
      <c r="AA173">
        <v>41458276</v>
      </c>
      <c r="AB173">
        <f t="shared" si="135"/>
        <v>146.84</v>
      </c>
      <c r="AC173">
        <f t="shared" si="136"/>
        <v>146.84</v>
      </c>
      <c r="AD173">
        <f>ROUND((((ET173)-(EU173))+AE173),6)</f>
        <v>0</v>
      </c>
      <c r="AE173">
        <f>ROUND((EU173),6)</f>
        <v>0</v>
      </c>
      <c r="AF173">
        <f>ROUND((EV173),6)</f>
        <v>0</v>
      </c>
      <c r="AG173">
        <f t="shared" si="137"/>
        <v>0</v>
      </c>
      <c r="AH173">
        <f>(EW173)</f>
        <v>0</v>
      </c>
      <c r="AI173">
        <f>(EX173)</f>
        <v>0</v>
      </c>
      <c r="AJ173">
        <f t="shared" si="138"/>
        <v>0</v>
      </c>
      <c r="AK173">
        <v>146.84</v>
      </c>
      <c r="AL173">
        <v>146.84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7.81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268</v>
      </c>
      <c r="BM173">
        <v>295</v>
      </c>
      <c r="BN173">
        <v>0</v>
      </c>
      <c r="BO173" t="s">
        <v>266</v>
      </c>
      <c r="BP173">
        <v>1</v>
      </c>
      <c r="BQ173">
        <v>30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39"/>
        <v>175024.83</v>
      </c>
      <c r="CQ173">
        <f t="shared" si="140"/>
        <v>1146.82</v>
      </c>
      <c r="CR173">
        <f>(ROUND((ROUND(((ET173)*AV173*1),2)*BB173),2)+ROUND((ROUND(((AE173-(EU173))*AV173*1),2)*BS173),2))</f>
        <v>0</v>
      </c>
      <c r="CS173">
        <f t="shared" si="141"/>
        <v>0</v>
      </c>
      <c r="CT173">
        <f t="shared" si="142"/>
        <v>0</v>
      </c>
      <c r="CU173">
        <f t="shared" si="143"/>
        <v>0</v>
      </c>
      <c r="CV173">
        <f t="shared" si="144"/>
        <v>0</v>
      </c>
      <c r="CW173">
        <f t="shared" si="145"/>
        <v>0</v>
      </c>
      <c r="CX173">
        <f t="shared" si="145"/>
        <v>0</v>
      </c>
      <c r="CY173">
        <f t="shared" si="146"/>
        <v>0</v>
      </c>
      <c r="CZ173">
        <f t="shared" si="147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187</v>
      </c>
      <c r="DO173">
        <v>101</v>
      </c>
      <c r="DP173">
        <v>1</v>
      </c>
      <c r="DQ173">
        <v>1</v>
      </c>
      <c r="DU173">
        <v>1007</v>
      </c>
      <c r="DV173" t="s">
        <v>134</v>
      </c>
      <c r="DW173" t="s">
        <v>134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40096617</v>
      </c>
      <c r="EF173">
        <v>30</v>
      </c>
      <c r="EG173" t="s">
        <v>18</v>
      </c>
      <c r="EH173">
        <v>0</v>
      </c>
      <c r="EI173" t="s">
        <v>3</v>
      </c>
      <c r="EJ173">
        <v>1</v>
      </c>
      <c r="EK173">
        <v>295</v>
      </c>
      <c r="EL173" t="s">
        <v>263</v>
      </c>
      <c r="EM173" t="s">
        <v>264</v>
      </c>
      <c r="EO173" t="s">
        <v>3</v>
      </c>
      <c r="EQ173">
        <v>0</v>
      </c>
      <c r="ER173">
        <v>146.84</v>
      </c>
      <c r="ES173">
        <v>146.84</v>
      </c>
      <c r="ET173">
        <v>0</v>
      </c>
      <c r="EU173">
        <v>0</v>
      </c>
      <c r="EV173">
        <v>0</v>
      </c>
      <c r="EW173">
        <v>0</v>
      </c>
      <c r="EX173">
        <v>0</v>
      </c>
      <c r="FQ173">
        <v>0</v>
      </c>
      <c r="FR173">
        <f t="shared" si="148"/>
        <v>0</v>
      </c>
      <c r="FS173">
        <v>0</v>
      </c>
      <c r="FX173">
        <v>187</v>
      </c>
      <c r="FY173">
        <v>101</v>
      </c>
      <c r="GA173" t="s">
        <v>3</v>
      </c>
      <c r="GD173">
        <v>0</v>
      </c>
      <c r="GF173">
        <v>-177778699</v>
      </c>
      <c r="GG173">
        <v>2</v>
      </c>
      <c r="GH173">
        <v>1</v>
      </c>
      <c r="GI173">
        <v>2</v>
      </c>
      <c r="GJ173">
        <v>0</v>
      </c>
      <c r="GK173">
        <f>ROUND(R173*(R12)/100,2)</f>
        <v>0</v>
      </c>
      <c r="GL173">
        <f t="shared" si="149"/>
        <v>0</v>
      </c>
      <c r="GM173">
        <f t="shared" si="150"/>
        <v>175024.83</v>
      </c>
      <c r="GN173">
        <f t="shared" si="151"/>
        <v>175024.83</v>
      </c>
      <c r="GO173">
        <f t="shared" si="152"/>
        <v>0</v>
      </c>
      <c r="GP173">
        <f t="shared" si="153"/>
        <v>0</v>
      </c>
      <c r="GR173">
        <v>0</v>
      </c>
      <c r="GS173">
        <v>3</v>
      </c>
      <c r="GT173">
        <v>0</v>
      </c>
      <c r="GU173" t="s">
        <v>3</v>
      </c>
      <c r="GV173">
        <f t="shared" si="154"/>
        <v>0</v>
      </c>
      <c r="GW173">
        <v>1</v>
      </c>
      <c r="GX173">
        <f t="shared" si="155"/>
        <v>0</v>
      </c>
      <c r="HA173">
        <v>0</v>
      </c>
      <c r="HB173">
        <v>0</v>
      </c>
      <c r="HC173">
        <f t="shared" si="156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C174">
        <f>ROW(SmtRes!A94)</f>
        <v>94</v>
      </c>
      <c r="D174">
        <f>ROW(EtalonRes!A99)</f>
        <v>99</v>
      </c>
      <c r="E174" t="s">
        <v>274</v>
      </c>
      <c r="F174" t="s">
        <v>275</v>
      </c>
      <c r="G174" t="s">
        <v>276</v>
      </c>
      <c r="H174" t="s">
        <v>261</v>
      </c>
      <c r="I174">
        <f>ROUND(ROUND(-1356.6/100,4),9)</f>
        <v>-13.566000000000001</v>
      </c>
      <c r="J174">
        <v>0</v>
      </c>
      <c r="K174">
        <f>ROUND(ROUND(-1356.6/100,4),9)</f>
        <v>-13.566000000000001</v>
      </c>
      <c r="O174">
        <f t="shared" si="126"/>
        <v>-39655.03</v>
      </c>
      <c r="P174">
        <f t="shared" si="127"/>
        <v>0</v>
      </c>
      <c r="Q174">
        <f>(ROUND((ROUND((((ET174*1.1))*AV174*I174),2)*BB174),2)+ROUND((ROUND(((AE174-((EU174*1.1)))*AV174*I174),2)*BS174),2))</f>
        <v>0</v>
      </c>
      <c r="R174">
        <f t="shared" si="128"/>
        <v>0</v>
      </c>
      <c r="S174">
        <f t="shared" si="129"/>
        <v>-39655.03</v>
      </c>
      <c r="T174">
        <f t="shared" si="130"/>
        <v>0</v>
      </c>
      <c r="U174">
        <f t="shared" si="131"/>
        <v>-81.626622000000012</v>
      </c>
      <c r="V174">
        <f t="shared" si="132"/>
        <v>0</v>
      </c>
      <c r="W174">
        <f t="shared" si="133"/>
        <v>0</v>
      </c>
      <c r="X174">
        <f t="shared" si="134"/>
        <v>-41637.78</v>
      </c>
      <c r="Y174">
        <f t="shared" si="134"/>
        <v>-19034.41</v>
      </c>
      <c r="AA174">
        <v>41458276</v>
      </c>
      <c r="AB174">
        <f t="shared" si="135"/>
        <v>62.634</v>
      </c>
      <c r="AC174">
        <f t="shared" si="136"/>
        <v>0</v>
      </c>
      <c r="AD174">
        <f>ROUND(((((ET174*1.1))-((EU174*1.1)))+AE174),6)</f>
        <v>0</v>
      </c>
      <c r="AE174">
        <f>ROUND(((EU174*1.1)),6)</f>
        <v>0</v>
      </c>
      <c r="AF174">
        <f>ROUND(((EV174*1.1)),6)</f>
        <v>62.634</v>
      </c>
      <c r="AG174">
        <f t="shared" si="137"/>
        <v>0</v>
      </c>
      <c r="AH174">
        <f>((EW174*1.1))</f>
        <v>6.0170000000000003</v>
      </c>
      <c r="AI174">
        <f>((EX174*1.1))</f>
        <v>0</v>
      </c>
      <c r="AJ174">
        <f t="shared" si="138"/>
        <v>0</v>
      </c>
      <c r="AK174">
        <v>56.94</v>
      </c>
      <c r="AL174">
        <v>0</v>
      </c>
      <c r="AM174">
        <v>0</v>
      </c>
      <c r="AN174">
        <v>0</v>
      </c>
      <c r="AO174">
        <v>56.94</v>
      </c>
      <c r="AP174">
        <v>0</v>
      </c>
      <c r="AQ174">
        <v>5.47</v>
      </c>
      <c r="AR174">
        <v>0</v>
      </c>
      <c r="AS174">
        <v>0</v>
      </c>
      <c r="AT174">
        <v>105</v>
      </c>
      <c r="AU174">
        <v>48</v>
      </c>
      <c r="AV174">
        <v>1</v>
      </c>
      <c r="AW174">
        <v>1</v>
      </c>
      <c r="AZ174">
        <v>1</v>
      </c>
      <c r="BA174">
        <v>46.67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277</v>
      </c>
      <c r="BM174">
        <v>295</v>
      </c>
      <c r="BN174">
        <v>0</v>
      </c>
      <c r="BO174" t="s">
        <v>275</v>
      </c>
      <c r="BP174">
        <v>1</v>
      </c>
      <c r="BQ174">
        <v>30</v>
      </c>
      <c r="BR174">
        <v>0</v>
      </c>
      <c r="BS174">
        <v>46.67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105</v>
      </c>
      <c r="CA174">
        <v>48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457</v>
      </c>
      <c r="CO174">
        <v>0</v>
      </c>
      <c r="CP174">
        <f t="shared" si="139"/>
        <v>-39655.03</v>
      </c>
      <c r="CQ174">
        <f t="shared" si="140"/>
        <v>0</v>
      </c>
      <c r="CR174">
        <f>(ROUND((ROUND((((ET174*1.1))*AV174*1),2)*BB174),2)+ROUND((ROUND(((AE174-((EU174*1.1)))*AV174*1),2)*BS174),2))</f>
        <v>0</v>
      </c>
      <c r="CS174">
        <f t="shared" si="141"/>
        <v>0</v>
      </c>
      <c r="CT174">
        <f t="shared" si="142"/>
        <v>2922.94</v>
      </c>
      <c r="CU174">
        <f t="shared" si="143"/>
        <v>0</v>
      </c>
      <c r="CV174">
        <f t="shared" si="144"/>
        <v>6.0170000000000003</v>
      </c>
      <c r="CW174">
        <f t="shared" si="145"/>
        <v>0</v>
      </c>
      <c r="CX174">
        <f t="shared" si="145"/>
        <v>0</v>
      </c>
      <c r="CY174">
        <f t="shared" si="146"/>
        <v>-41637.781499999997</v>
      </c>
      <c r="CZ174">
        <f t="shared" si="147"/>
        <v>-19034.414399999998</v>
      </c>
      <c r="DB174">
        <v>28</v>
      </c>
      <c r="DC174" t="s">
        <v>3</v>
      </c>
      <c r="DD174" t="s">
        <v>3</v>
      </c>
      <c r="DE174" t="s">
        <v>36</v>
      </c>
      <c r="DF174" t="s">
        <v>36</v>
      </c>
      <c r="DG174" t="s">
        <v>36</v>
      </c>
      <c r="DH174" t="s">
        <v>3</v>
      </c>
      <c r="DI174" t="s">
        <v>36</v>
      </c>
      <c r="DJ174" t="s">
        <v>36</v>
      </c>
      <c r="DK174" t="s">
        <v>3</v>
      </c>
      <c r="DL174" t="s">
        <v>3</v>
      </c>
      <c r="DM174" t="s">
        <v>3</v>
      </c>
      <c r="DN174">
        <v>187</v>
      </c>
      <c r="DO174">
        <v>101</v>
      </c>
      <c r="DP174">
        <v>1</v>
      </c>
      <c r="DQ174">
        <v>1</v>
      </c>
      <c r="DU174">
        <v>1005</v>
      </c>
      <c r="DV174" t="s">
        <v>261</v>
      </c>
      <c r="DW174" t="s">
        <v>261</v>
      </c>
      <c r="DX174">
        <v>100</v>
      </c>
      <c r="DZ174" t="s">
        <v>3</v>
      </c>
      <c r="EA174" t="s">
        <v>3</v>
      </c>
      <c r="EB174" t="s">
        <v>3</v>
      </c>
      <c r="EC174" t="s">
        <v>3</v>
      </c>
      <c r="EE174">
        <v>40096617</v>
      </c>
      <c r="EF174">
        <v>30</v>
      </c>
      <c r="EG174" t="s">
        <v>18</v>
      </c>
      <c r="EH174">
        <v>0</v>
      </c>
      <c r="EI174" t="s">
        <v>3</v>
      </c>
      <c r="EJ174">
        <v>1</v>
      </c>
      <c r="EK174">
        <v>295</v>
      </c>
      <c r="EL174" t="s">
        <v>263</v>
      </c>
      <c r="EM174" t="s">
        <v>264</v>
      </c>
      <c r="EO174" t="s">
        <v>37</v>
      </c>
      <c r="EQ174">
        <v>0</v>
      </c>
      <c r="ER174">
        <v>56.94</v>
      </c>
      <c r="ES174">
        <v>0</v>
      </c>
      <c r="ET174">
        <v>0</v>
      </c>
      <c r="EU174">
        <v>0</v>
      </c>
      <c r="EV174">
        <v>56.94</v>
      </c>
      <c r="EW174">
        <v>5.47</v>
      </c>
      <c r="EX174">
        <v>0</v>
      </c>
      <c r="EY174">
        <v>0</v>
      </c>
      <c r="FQ174">
        <v>0</v>
      </c>
      <c r="FR174">
        <f t="shared" si="148"/>
        <v>0</v>
      </c>
      <c r="FS174">
        <v>0</v>
      </c>
      <c r="FX174">
        <v>187</v>
      </c>
      <c r="FY174">
        <v>101</v>
      </c>
      <c r="GA174" t="s">
        <v>3</v>
      </c>
      <c r="GD174">
        <v>0</v>
      </c>
      <c r="GF174">
        <v>2059648921</v>
      </c>
      <c r="GG174">
        <v>2</v>
      </c>
      <c r="GH174">
        <v>1</v>
      </c>
      <c r="GI174">
        <v>2</v>
      </c>
      <c r="GJ174">
        <v>0</v>
      </c>
      <c r="GK174">
        <f>ROUND(R174*(R12)/100,2)</f>
        <v>0</v>
      </c>
      <c r="GL174">
        <f t="shared" si="149"/>
        <v>0</v>
      </c>
      <c r="GM174">
        <f t="shared" si="150"/>
        <v>-100327.22</v>
      </c>
      <c r="GN174">
        <f t="shared" si="151"/>
        <v>-100327.22</v>
      </c>
      <c r="GO174">
        <f t="shared" si="152"/>
        <v>0</v>
      </c>
      <c r="GP174">
        <f t="shared" si="153"/>
        <v>0</v>
      </c>
      <c r="GR174">
        <v>0</v>
      </c>
      <c r="GS174">
        <v>3</v>
      </c>
      <c r="GT174">
        <v>0</v>
      </c>
      <c r="GU174" t="s">
        <v>3</v>
      </c>
      <c r="GV174">
        <f t="shared" si="154"/>
        <v>0</v>
      </c>
      <c r="GW174">
        <v>1</v>
      </c>
      <c r="GX174">
        <f t="shared" si="155"/>
        <v>0</v>
      </c>
      <c r="HA174">
        <v>0</v>
      </c>
      <c r="HB174">
        <v>0</v>
      </c>
      <c r="HC174">
        <f t="shared" si="156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18</v>
      </c>
      <c r="B175">
        <v>1</v>
      </c>
      <c r="C175">
        <v>93</v>
      </c>
      <c r="E175" t="s">
        <v>278</v>
      </c>
      <c r="F175" t="s">
        <v>266</v>
      </c>
      <c r="G175" t="s">
        <v>267</v>
      </c>
      <c r="H175" t="s">
        <v>134</v>
      </c>
      <c r="I175">
        <f>I174*J175</f>
        <v>-67.83</v>
      </c>
      <c r="J175">
        <v>5</v>
      </c>
      <c r="K175">
        <v>5</v>
      </c>
      <c r="O175">
        <f t="shared" si="126"/>
        <v>-77788.850000000006</v>
      </c>
      <c r="P175">
        <f t="shared" si="127"/>
        <v>-77788.850000000006</v>
      </c>
      <c r="Q175">
        <f>(ROUND((ROUND(((ET175)*AV175*I175),2)*BB175),2)+ROUND((ROUND(((AE175-(EU175))*AV175*I175),2)*BS175),2))</f>
        <v>0</v>
      </c>
      <c r="R175">
        <f t="shared" si="128"/>
        <v>0</v>
      </c>
      <c r="S175">
        <f t="shared" si="129"/>
        <v>0</v>
      </c>
      <c r="T175">
        <f t="shared" si="130"/>
        <v>0</v>
      </c>
      <c r="U175">
        <f t="shared" si="131"/>
        <v>0</v>
      </c>
      <c r="V175">
        <f t="shared" si="132"/>
        <v>0</v>
      </c>
      <c r="W175">
        <f t="shared" si="133"/>
        <v>0</v>
      </c>
      <c r="X175">
        <f t="shared" si="134"/>
        <v>0</v>
      </c>
      <c r="Y175">
        <f t="shared" si="134"/>
        <v>0</v>
      </c>
      <c r="AA175">
        <v>41458276</v>
      </c>
      <c r="AB175">
        <f t="shared" si="135"/>
        <v>146.84</v>
      </c>
      <c r="AC175">
        <f t="shared" si="136"/>
        <v>146.84</v>
      </c>
      <c r="AD175">
        <f>ROUND((((ET175)-(EU175))+AE175),6)</f>
        <v>0</v>
      </c>
      <c r="AE175">
        <f>ROUND((EU175),6)</f>
        <v>0</v>
      </c>
      <c r="AF175">
        <f>ROUND((EV175),6)</f>
        <v>0</v>
      </c>
      <c r="AG175">
        <f t="shared" si="137"/>
        <v>0</v>
      </c>
      <c r="AH175">
        <f>(EW175)</f>
        <v>0</v>
      </c>
      <c r="AI175">
        <f>(EX175)</f>
        <v>0</v>
      </c>
      <c r="AJ175">
        <f t="shared" si="138"/>
        <v>0</v>
      </c>
      <c r="AK175">
        <v>146.84</v>
      </c>
      <c r="AL175">
        <v>146.84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7.81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268</v>
      </c>
      <c r="BM175">
        <v>295</v>
      </c>
      <c r="BN175">
        <v>0</v>
      </c>
      <c r="BO175" t="s">
        <v>266</v>
      </c>
      <c r="BP175">
        <v>1</v>
      </c>
      <c r="BQ175">
        <v>30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39"/>
        <v>-77788.850000000006</v>
      </c>
      <c r="CQ175">
        <f t="shared" si="140"/>
        <v>1146.82</v>
      </c>
      <c r="CR175">
        <f>(ROUND((ROUND(((ET175)*AV175*1),2)*BB175),2)+ROUND((ROUND(((AE175-(EU175))*AV175*1),2)*BS175),2))</f>
        <v>0</v>
      </c>
      <c r="CS175">
        <f t="shared" si="141"/>
        <v>0</v>
      </c>
      <c r="CT175">
        <f t="shared" si="142"/>
        <v>0</v>
      </c>
      <c r="CU175">
        <f t="shared" si="143"/>
        <v>0</v>
      </c>
      <c r="CV175">
        <f t="shared" si="144"/>
        <v>0</v>
      </c>
      <c r="CW175">
        <f t="shared" si="145"/>
        <v>0</v>
      </c>
      <c r="CX175">
        <f t="shared" si="145"/>
        <v>0</v>
      </c>
      <c r="CY175">
        <f t="shared" si="146"/>
        <v>0</v>
      </c>
      <c r="CZ175">
        <f t="shared" si="147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187</v>
      </c>
      <c r="DO175">
        <v>101</v>
      </c>
      <c r="DP175">
        <v>1</v>
      </c>
      <c r="DQ175">
        <v>1</v>
      </c>
      <c r="DU175">
        <v>1007</v>
      </c>
      <c r="DV175" t="s">
        <v>134</v>
      </c>
      <c r="DW175" t="s">
        <v>134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40096617</v>
      </c>
      <c r="EF175">
        <v>30</v>
      </c>
      <c r="EG175" t="s">
        <v>18</v>
      </c>
      <c r="EH175">
        <v>0</v>
      </c>
      <c r="EI175" t="s">
        <v>3</v>
      </c>
      <c r="EJ175">
        <v>1</v>
      </c>
      <c r="EK175">
        <v>295</v>
      </c>
      <c r="EL175" t="s">
        <v>263</v>
      </c>
      <c r="EM175" t="s">
        <v>264</v>
      </c>
      <c r="EO175" t="s">
        <v>3</v>
      </c>
      <c r="EQ175">
        <v>0</v>
      </c>
      <c r="ER175">
        <v>146.84</v>
      </c>
      <c r="ES175">
        <v>146.84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f t="shared" si="148"/>
        <v>0</v>
      </c>
      <c r="FS175">
        <v>0</v>
      </c>
      <c r="FX175">
        <v>187</v>
      </c>
      <c r="FY175">
        <v>101</v>
      </c>
      <c r="GA175" t="s">
        <v>3</v>
      </c>
      <c r="GD175">
        <v>0</v>
      </c>
      <c r="GF175">
        <v>-177778699</v>
      </c>
      <c r="GG175">
        <v>2</v>
      </c>
      <c r="GH175">
        <v>1</v>
      </c>
      <c r="GI175">
        <v>2</v>
      </c>
      <c r="GJ175">
        <v>0</v>
      </c>
      <c r="GK175">
        <f>ROUND(R175*(R12)/100,2)</f>
        <v>0</v>
      </c>
      <c r="GL175">
        <f t="shared" si="149"/>
        <v>0</v>
      </c>
      <c r="GM175">
        <f t="shared" si="150"/>
        <v>-77788.850000000006</v>
      </c>
      <c r="GN175">
        <f t="shared" si="151"/>
        <v>-77788.850000000006</v>
      </c>
      <c r="GO175">
        <f t="shared" si="152"/>
        <v>0</v>
      </c>
      <c r="GP175">
        <f t="shared" si="153"/>
        <v>0</v>
      </c>
      <c r="GR175">
        <v>0</v>
      </c>
      <c r="GS175">
        <v>3</v>
      </c>
      <c r="GT175">
        <v>0</v>
      </c>
      <c r="GU175" t="s">
        <v>3</v>
      </c>
      <c r="GV175">
        <f t="shared" si="154"/>
        <v>0</v>
      </c>
      <c r="GW175">
        <v>1</v>
      </c>
      <c r="GX175">
        <f t="shared" si="155"/>
        <v>0</v>
      </c>
      <c r="HA175">
        <v>0</v>
      </c>
      <c r="HB175">
        <v>0</v>
      </c>
      <c r="HC175">
        <f t="shared" si="156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C176">
        <f>ROW(SmtRes!A97)</f>
        <v>97</v>
      </c>
      <c r="D176">
        <f>ROW(EtalonRes!A102)</f>
        <v>102</v>
      </c>
      <c r="E176" t="s">
        <v>279</v>
      </c>
      <c r="F176" t="s">
        <v>280</v>
      </c>
      <c r="G176" t="s">
        <v>281</v>
      </c>
      <c r="H176" t="s">
        <v>261</v>
      </c>
      <c r="I176">
        <f>ROUND(ROUND(1356.6/100,4),9)</f>
        <v>13.566000000000001</v>
      </c>
      <c r="J176">
        <v>0</v>
      </c>
      <c r="K176">
        <f>ROUND(ROUND(1356.6/100,4),9)</f>
        <v>13.566000000000001</v>
      </c>
      <c r="O176">
        <f t="shared" si="126"/>
        <v>47642.85</v>
      </c>
      <c r="P176">
        <f t="shared" si="127"/>
        <v>6761.8</v>
      </c>
      <c r="Q176">
        <f>(ROUND((ROUND((((ET176*1.1))*AV176*I176),2)*BB176),2)+ROUND((ROUND(((AE176-((EU176*1.1)))*AV176*I176),2)*BS176),2))</f>
        <v>0</v>
      </c>
      <c r="R176">
        <f t="shared" si="128"/>
        <v>0</v>
      </c>
      <c r="S176">
        <f t="shared" si="129"/>
        <v>40881.050000000003</v>
      </c>
      <c r="T176">
        <f t="shared" si="130"/>
        <v>0</v>
      </c>
      <c r="U176">
        <f t="shared" si="131"/>
        <v>78.343650000000011</v>
      </c>
      <c r="V176">
        <f t="shared" si="132"/>
        <v>0</v>
      </c>
      <c r="W176">
        <f t="shared" si="133"/>
        <v>0</v>
      </c>
      <c r="X176">
        <f t="shared" si="134"/>
        <v>42925.1</v>
      </c>
      <c r="Y176">
        <f t="shared" si="134"/>
        <v>19622.900000000001</v>
      </c>
      <c r="AA176">
        <v>41458276</v>
      </c>
      <c r="AB176">
        <f t="shared" si="135"/>
        <v>135.27000000000001</v>
      </c>
      <c r="AC176">
        <f t="shared" si="136"/>
        <v>70.7</v>
      </c>
      <c r="AD176">
        <f>ROUND(((((ET176*1.1))-((EU176*1.1)))+AE176),6)</f>
        <v>0</v>
      </c>
      <c r="AE176">
        <f>ROUND(((EU176*1.1)),6)</f>
        <v>0</v>
      </c>
      <c r="AF176">
        <f>ROUND(((EV176*1.1)),6)</f>
        <v>64.569999999999993</v>
      </c>
      <c r="AG176">
        <f t="shared" si="137"/>
        <v>0</v>
      </c>
      <c r="AH176">
        <f>((EW176*1.1))</f>
        <v>5.7750000000000004</v>
      </c>
      <c r="AI176">
        <f>((EX176*1.1))</f>
        <v>0</v>
      </c>
      <c r="AJ176">
        <f t="shared" si="138"/>
        <v>0</v>
      </c>
      <c r="AK176">
        <v>129.4</v>
      </c>
      <c r="AL176">
        <v>70.7</v>
      </c>
      <c r="AM176">
        <v>0</v>
      </c>
      <c r="AN176">
        <v>0</v>
      </c>
      <c r="AO176">
        <v>58.7</v>
      </c>
      <c r="AP176">
        <v>0</v>
      </c>
      <c r="AQ176">
        <v>5.25</v>
      </c>
      <c r="AR176">
        <v>0</v>
      </c>
      <c r="AS176">
        <v>0</v>
      </c>
      <c r="AT176">
        <v>105</v>
      </c>
      <c r="AU176">
        <v>48</v>
      </c>
      <c r="AV176">
        <v>1</v>
      </c>
      <c r="AW176">
        <v>1</v>
      </c>
      <c r="AZ176">
        <v>1</v>
      </c>
      <c r="BA176">
        <v>46.67</v>
      </c>
      <c r="BB176">
        <v>1</v>
      </c>
      <c r="BC176">
        <v>7.05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282</v>
      </c>
      <c r="BM176">
        <v>295</v>
      </c>
      <c r="BN176">
        <v>0</v>
      </c>
      <c r="BO176" t="s">
        <v>280</v>
      </c>
      <c r="BP176">
        <v>1</v>
      </c>
      <c r="BQ176">
        <v>30</v>
      </c>
      <c r="BR176">
        <v>0</v>
      </c>
      <c r="BS176">
        <v>46.67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105</v>
      </c>
      <c r="CA176">
        <v>48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457</v>
      </c>
      <c r="CO176">
        <v>0</v>
      </c>
      <c r="CP176">
        <f t="shared" si="139"/>
        <v>47642.850000000006</v>
      </c>
      <c r="CQ176">
        <f t="shared" si="140"/>
        <v>498.44</v>
      </c>
      <c r="CR176">
        <f>(ROUND((ROUND((((ET176*1.1))*AV176*1),2)*BB176),2)+ROUND((ROUND(((AE176-((EU176*1.1)))*AV176*1),2)*BS176),2))</f>
        <v>0</v>
      </c>
      <c r="CS176">
        <f t="shared" si="141"/>
        <v>0</v>
      </c>
      <c r="CT176">
        <f t="shared" si="142"/>
        <v>3013.48</v>
      </c>
      <c r="CU176">
        <f t="shared" si="143"/>
        <v>0</v>
      </c>
      <c r="CV176">
        <f t="shared" si="144"/>
        <v>5.7750000000000004</v>
      </c>
      <c r="CW176">
        <f t="shared" si="145"/>
        <v>0</v>
      </c>
      <c r="CX176">
        <f t="shared" si="145"/>
        <v>0</v>
      </c>
      <c r="CY176">
        <f t="shared" si="146"/>
        <v>42925.102500000008</v>
      </c>
      <c r="CZ176">
        <f t="shared" si="147"/>
        <v>19622.904000000002</v>
      </c>
      <c r="DB176">
        <v>29</v>
      </c>
      <c r="DC176" t="s">
        <v>3</v>
      </c>
      <c r="DD176" t="s">
        <v>3</v>
      </c>
      <c r="DE176" t="s">
        <v>36</v>
      </c>
      <c r="DF176" t="s">
        <v>36</v>
      </c>
      <c r="DG176" t="s">
        <v>36</v>
      </c>
      <c r="DH176" t="s">
        <v>3</v>
      </c>
      <c r="DI176" t="s">
        <v>36</v>
      </c>
      <c r="DJ176" t="s">
        <v>36</v>
      </c>
      <c r="DK176" t="s">
        <v>3</v>
      </c>
      <c r="DL176" t="s">
        <v>3</v>
      </c>
      <c r="DM176" t="s">
        <v>3</v>
      </c>
      <c r="DN176">
        <v>187</v>
      </c>
      <c r="DO176">
        <v>101</v>
      </c>
      <c r="DP176">
        <v>1</v>
      </c>
      <c r="DQ176">
        <v>1</v>
      </c>
      <c r="DU176">
        <v>1005</v>
      </c>
      <c r="DV176" t="s">
        <v>261</v>
      </c>
      <c r="DW176" t="s">
        <v>261</v>
      </c>
      <c r="DX176">
        <v>100</v>
      </c>
      <c r="DZ176" t="s">
        <v>3</v>
      </c>
      <c r="EA176" t="s">
        <v>3</v>
      </c>
      <c r="EB176" t="s">
        <v>3</v>
      </c>
      <c r="EC176" t="s">
        <v>3</v>
      </c>
      <c r="EE176">
        <v>40096617</v>
      </c>
      <c r="EF176">
        <v>30</v>
      </c>
      <c r="EG176" t="s">
        <v>18</v>
      </c>
      <c r="EH176">
        <v>0</v>
      </c>
      <c r="EI176" t="s">
        <v>3</v>
      </c>
      <c r="EJ176">
        <v>1</v>
      </c>
      <c r="EK176">
        <v>295</v>
      </c>
      <c r="EL176" t="s">
        <v>263</v>
      </c>
      <c r="EM176" t="s">
        <v>264</v>
      </c>
      <c r="EO176" t="s">
        <v>37</v>
      </c>
      <c r="EQ176">
        <v>0</v>
      </c>
      <c r="ER176">
        <v>129.4</v>
      </c>
      <c r="ES176">
        <v>70.7</v>
      </c>
      <c r="ET176">
        <v>0</v>
      </c>
      <c r="EU176">
        <v>0</v>
      </c>
      <c r="EV176">
        <v>58.7</v>
      </c>
      <c r="EW176">
        <v>5.25</v>
      </c>
      <c r="EX176">
        <v>0</v>
      </c>
      <c r="EY176">
        <v>0</v>
      </c>
      <c r="FQ176">
        <v>0</v>
      </c>
      <c r="FR176">
        <f t="shared" si="148"/>
        <v>0</v>
      </c>
      <c r="FS176">
        <v>0</v>
      </c>
      <c r="FX176">
        <v>187</v>
      </c>
      <c r="FY176">
        <v>101</v>
      </c>
      <c r="GA176" t="s">
        <v>3</v>
      </c>
      <c r="GD176">
        <v>0</v>
      </c>
      <c r="GF176">
        <v>-678748023</v>
      </c>
      <c r="GG176">
        <v>2</v>
      </c>
      <c r="GH176">
        <v>1</v>
      </c>
      <c r="GI176">
        <v>2</v>
      </c>
      <c r="GJ176">
        <v>0</v>
      </c>
      <c r="GK176">
        <f>ROUND(R176*(R12)/100,2)</f>
        <v>0</v>
      </c>
      <c r="GL176">
        <f t="shared" si="149"/>
        <v>0</v>
      </c>
      <c r="GM176">
        <f t="shared" si="150"/>
        <v>110190.85</v>
      </c>
      <c r="GN176">
        <f t="shared" si="151"/>
        <v>110190.85</v>
      </c>
      <c r="GO176">
        <f t="shared" si="152"/>
        <v>0</v>
      </c>
      <c r="GP176">
        <f t="shared" si="153"/>
        <v>0</v>
      </c>
      <c r="GR176">
        <v>0</v>
      </c>
      <c r="GS176">
        <v>3</v>
      </c>
      <c r="GT176">
        <v>0</v>
      </c>
      <c r="GU176" t="s">
        <v>3</v>
      </c>
      <c r="GV176">
        <f t="shared" si="154"/>
        <v>0</v>
      </c>
      <c r="GW176">
        <v>1</v>
      </c>
      <c r="GX176">
        <f t="shared" si="155"/>
        <v>0</v>
      </c>
      <c r="HA176">
        <v>0</v>
      </c>
      <c r="HB176">
        <v>0</v>
      </c>
      <c r="HC176">
        <f t="shared" si="156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18</v>
      </c>
      <c r="B177">
        <v>1</v>
      </c>
      <c r="C177">
        <v>96</v>
      </c>
      <c r="E177" t="s">
        <v>283</v>
      </c>
      <c r="F177" t="s">
        <v>284</v>
      </c>
      <c r="G177" t="s">
        <v>285</v>
      </c>
      <c r="H177" t="s">
        <v>286</v>
      </c>
      <c r="I177">
        <f>I176*J177</f>
        <v>54.264000000000003</v>
      </c>
      <c r="J177">
        <v>4</v>
      </c>
      <c r="K177">
        <v>4</v>
      </c>
      <c r="O177">
        <f t="shared" si="126"/>
        <v>8110.26</v>
      </c>
      <c r="P177">
        <f t="shared" si="127"/>
        <v>8110.26</v>
      </c>
      <c r="Q177">
        <f>(ROUND((ROUND(((ET177)*AV177*I177),2)*BB177),2)+ROUND((ROUND(((AE177-(EU177))*AV177*I177),2)*BS177),2))</f>
        <v>0</v>
      </c>
      <c r="R177">
        <f t="shared" si="128"/>
        <v>0</v>
      </c>
      <c r="S177">
        <f t="shared" si="129"/>
        <v>0</v>
      </c>
      <c r="T177">
        <f t="shared" si="130"/>
        <v>0</v>
      </c>
      <c r="U177">
        <f t="shared" si="131"/>
        <v>0</v>
      </c>
      <c r="V177">
        <f t="shared" si="132"/>
        <v>0</v>
      </c>
      <c r="W177">
        <f t="shared" si="133"/>
        <v>0</v>
      </c>
      <c r="X177">
        <f t="shared" si="134"/>
        <v>0</v>
      </c>
      <c r="Y177">
        <f t="shared" si="134"/>
        <v>0</v>
      </c>
      <c r="AA177">
        <v>41458276</v>
      </c>
      <c r="AB177">
        <f t="shared" si="135"/>
        <v>57.93</v>
      </c>
      <c r="AC177">
        <f t="shared" si="136"/>
        <v>57.93</v>
      </c>
      <c r="AD177">
        <f>ROUND((((ET177)-(EU177))+AE177),6)</f>
        <v>0</v>
      </c>
      <c r="AE177">
        <f>ROUND((EU177),6)</f>
        <v>0</v>
      </c>
      <c r="AF177">
        <f>ROUND((EV177),6)</f>
        <v>0</v>
      </c>
      <c r="AG177">
        <f t="shared" si="137"/>
        <v>0</v>
      </c>
      <c r="AH177">
        <f>(EW177)</f>
        <v>0</v>
      </c>
      <c r="AI177">
        <f>(EX177)</f>
        <v>0</v>
      </c>
      <c r="AJ177">
        <f t="shared" si="138"/>
        <v>0</v>
      </c>
      <c r="AK177">
        <v>57.93</v>
      </c>
      <c r="AL177">
        <v>57.93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2.58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287</v>
      </c>
      <c r="BM177">
        <v>295</v>
      </c>
      <c r="BN177">
        <v>0</v>
      </c>
      <c r="BO177" t="s">
        <v>284</v>
      </c>
      <c r="BP177">
        <v>1</v>
      </c>
      <c r="BQ177">
        <v>30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39"/>
        <v>8110.26</v>
      </c>
      <c r="CQ177">
        <f t="shared" si="140"/>
        <v>149.46</v>
      </c>
      <c r="CR177">
        <f>(ROUND((ROUND(((ET177)*AV177*1),2)*BB177),2)+ROUND((ROUND(((AE177-(EU177))*AV177*1),2)*BS177),2))</f>
        <v>0</v>
      </c>
      <c r="CS177">
        <f t="shared" si="141"/>
        <v>0</v>
      </c>
      <c r="CT177">
        <f t="shared" si="142"/>
        <v>0</v>
      </c>
      <c r="CU177">
        <f t="shared" si="143"/>
        <v>0</v>
      </c>
      <c r="CV177">
        <f t="shared" si="144"/>
        <v>0</v>
      </c>
      <c r="CW177">
        <f t="shared" si="145"/>
        <v>0</v>
      </c>
      <c r="CX177">
        <f t="shared" si="145"/>
        <v>0</v>
      </c>
      <c r="CY177">
        <f t="shared" si="146"/>
        <v>0</v>
      </c>
      <c r="CZ177">
        <f t="shared" si="147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187</v>
      </c>
      <c r="DO177">
        <v>101</v>
      </c>
      <c r="DP177">
        <v>1</v>
      </c>
      <c r="DQ177">
        <v>1</v>
      </c>
      <c r="DU177">
        <v>1009</v>
      </c>
      <c r="DV177" t="s">
        <v>286</v>
      </c>
      <c r="DW177" t="s">
        <v>286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40096617</v>
      </c>
      <c r="EF177">
        <v>30</v>
      </c>
      <c r="EG177" t="s">
        <v>18</v>
      </c>
      <c r="EH177">
        <v>0</v>
      </c>
      <c r="EI177" t="s">
        <v>3</v>
      </c>
      <c r="EJ177">
        <v>1</v>
      </c>
      <c r="EK177">
        <v>295</v>
      </c>
      <c r="EL177" t="s">
        <v>263</v>
      </c>
      <c r="EM177" t="s">
        <v>264</v>
      </c>
      <c r="EO177" t="s">
        <v>3</v>
      </c>
      <c r="EQ177">
        <v>0</v>
      </c>
      <c r="ER177">
        <v>57.93</v>
      </c>
      <c r="ES177">
        <v>57.93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f t="shared" si="148"/>
        <v>0</v>
      </c>
      <c r="FS177">
        <v>0</v>
      </c>
      <c r="FX177">
        <v>187</v>
      </c>
      <c r="FY177">
        <v>101</v>
      </c>
      <c r="GA177" t="s">
        <v>3</v>
      </c>
      <c r="GD177">
        <v>0</v>
      </c>
      <c r="GF177">
        <v>-1012433337</v>
      </c>
      <c r="GG177">
        <v>2</v>
      </c>
      <c r="GH177">
        <v>1</v>
      </c>
      <c r="GI177">
        <v>2</v>
      </c>
      <c r="GJ177">
        <v>0</v>
      </c>
      <c r="GK177">
        <f>ROUND(R177*(R12)/100,2)</f>
        <v>0</v>
      </c>
      <c r="GL177">
        <f t="shared" si="149"/>
        <v>0</v>
      </c>
      <c r="GM177">
        <f t="shared" si="150"/>
        <v>8110.26</v>
      </c>
      <c r="GN177">
        <f t="shared" si="151"/>
        <v>8110.26</v>
      </c>
      <c r="GO177">
        <f t="shared" si="152"/>
        <v>0</v>
      </c>
      <c r="GP177">
        <f t="shared" si="153"/>
        <v>0</v>
      </c>
      <c r="GR177">
        <v>0</v>
      </c>
      <c r="GS177">
        <v>3</v>
      </c>
      <c r="GT177">
        <v>0</v>
      </c>
      <c r="GU177" t="s">
        <v>3</v>
      </c>
      <c r="GV177">
        <f t="shared" si="154"/>
        <v>0</v>
      </c>
      <c r="GW177">
        <v>1</v>
      </c>
      <c r="GX177">
        <f t="shared" si="155"/>
        <v>0</v>
      </c>
      <c r="HA177">
        <v>0</v>
      </c>
      <c r="HB177">
        <v>0</v>
      </c>
      <c r="HC177">
        <f t="shared" si="156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9" spans="1:245" x14ac:dyDescent="0.2">
      <c r="A179" s="2">
        <v>51</v>
      </c>
      <c r="B179" s="2">
        <f>B166</f>
        <v>1</v>
      </c>
      <c r="C179" s="2">
        <f>A166</f>
        <v>4</v>
      </c>
      <c r="D179" s="2">
        <f>ROW(A166)</f>
        <v>166</v>
      </c>
      <c r="E179" s="2"/>
      <c r="F179" s="2" t="str">
        <f>IF(F166&lt;&gt;"",F166,"")</f>
        <v>Новый раздел</v>
      </c>
      <c r="G179" s="2" t="str">
        <f>IF(G166&lt;&gt;"",G166,"")</f>
        <v>Газон (S=1356,6  м2)</v>
      </c>
      <c r="H179" s="2">
        <v>0</v>
      </c>
      <c r="I179" s="2"/>
      <c r="J179" s="2"/>
      <c r="K179" s="2"/>
      <c r="L179" s="2"/>
      <c r="M179" s="2"/>
      <c r="N179" s="2"/>
      <c r="O179" s="2">
        <f t="shared" ref="O179:T179" si="157">ROUND(AB179,2)</f>
        <v>390691.94</v>
      </c>
      <c r="P179" s="2">
        <f t="shared" si="157"/>
        <v>170449.68</v>
      </c>
      <c r="Q179" s="2">
        <f t="shared" si="157"/>
        <v>902.6</v>
      </c>
      <c r="R179" s="2">
        <f t="shared" si="157"/>
        <v>329.02</v>
      </c>
      <c r="S179" s="2">
        <f t="shared" si="157"/>
        <v>219339.66</v>
      </c>
      <c r="T179" s="2">
        <f t="shared" si="157"/>
        <v>0</v>
      </c>
      <c r="U179" s="2">
        <f>AH179</f>
        <v>445.66344900000007</v>
      </c>
      <c r="V179" s="2">
        <f>AI179</f>
        <v>0</v>
      </c>
      <c r="W179" s="2">
        <f>ROUND(AJ179,2)</f>
        <v>0</v>
      </c>
      <c r="X179" s="2">
        <f>ROUND(AK179,2)</f>
        <v>230306.64</v>
      </c>
      <c r="Y179" s="2">
        <f>ROUND(AL179,2)</f>
        <v>105283.04</v>
      </c>
      <c r="Z179" s="2"/>
      <c r="AA179" s="2"/>
      <c r="AB179" s="2">
        <f>ROUND(SUMIF(AA170:AA177,"=41458276",O170:O177),2)</f>
        <v>390691.94</v>
      </c>
      <c r="AC179" s="2">
        <f>ROUND(SUMIF(AA170:AA177,"=41458276",P170:P177),2)</f>
        <v>170449.68</v>
      </c>
      <c r="AD179" s="2">
        <f>ROUND(SUMIF(AA170:AA177,"=41458276",Q170:Q177),2)</f>
        <v>902.6</v>
      </c>
      <c r="AE179" s="2">
        <f>ROUND(SUMIF(AA170:AA177,"=41458276",R170:R177),2)</f>
        <v>329.02</v>
      </c>
      <c r="AF179" s="2">
        <f>ROUND(SUMIF(AA170:AA177,"=41458276",S170:S177),2)</f>
        <v>219339.66</v>
      </c>
      <c r="AG179" s="2">
        <f>ROUND(SUMIF(AA170:AA177,"=41458276",T170:T177),2)</f>
        <v>0</v>
      </c>
      <c r="AH179" s="2">
        <f>SUMIF(AA170:AA177,"=41458276",U170:U177)</f>
        <v>445.66344900000007</v>
      </c>
      <c r="AI179" s="2">
        <f>SUMIF(AA170:AA177,"=41458276",V170:V177)</f>
        <v>0</v>
      </c>
      <c r="AJ179" s="2">
        <f>ROUND(SUMIF(AA170:AA177,"=41458276",W170:W177),2)</f>
        <v>0</v>
      </c>
      <c r="AK179" s="2">
        <f>ROUND(SUMIF(AA170:AA177,"=41458276",X170:X177),2)</f>
        <v>230306.64</v>
      </c>
      <c r="AL179" s="2">
        <f>ROUND(SUMIF(AA170:AA177,"=41458276",Y170:Y177),2)</f>
        <v>105283.04</v>
      </c>
      <c r="AM179" s="2"/>
      <c r="AN179" s="2"/>
      <c r="AO179" s="2">
        <f t="shared" ref="AO179:BD179" si="158">ROUND(BX179,2)</f>
        <v>0</v>
      </c>
      <c r="AP179" s="2">
        <f t="shared" si="158"/>
        <v>0</v>
      </c>
      <c r="AQ179" s="2">
        <f t="shared" si="158"/>
        <v>0</v>
      </c>
      <c r="AR179" s="2">
        <f t="shared" si="158"/>
        <v>726808.05</v>
      </c>
      <c r="AS179" s="2">
        <f t="shared" si="158"/>
        <v>726808.05</v>
      </c>
      <c r="AT179" s="2">
        <f t="shared" si="158"/>
        <v>0</v>
      </c>
      <c r="AU179" s="2">
        <f t="shared" si="158"/>
        <v>0</v>
      </c>
      <c r="AV179" s="2">
        <f t="shared" si="158"/>
        <v>170449.68</v>
      </c>
      <c r="AW179" s="2">
        <f t="shared" si="158"/>
        <v>170449.68</v>
      </c>
      <c r="AX179" s="2">
        <f t="shared" si="158"/>
        <v>0</v>
      </c>
      <c r="AY179" s="2">
        <f t="shared" si="158"/>
        <v>170449.68</v>
      </c>
      <c r="AZ179" s="2">
        <f t="shared" si="158"/>
        <v>0</v>
      </c>
      <c r="BA179" s="2">
        <f t="shared" si="158"/>
        <v>0</v>
      </c>
      <c r="BB179" s="2">
        <f t="shared" si="158"/>
        <v>0</v>
      </c>
      <c r="BC179" s="2">
        <f t="shared" si="158"/>
        <v>0</v>
      </c>
      <c r="BD179" s="2">
        <f t="shared" si="158"/>
        <v>0</v>
      </c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>
        <f>ROUND(SUMIF(AA170:AA177,"=41458276",FQ170:FQ177),2)</f>
        <v>0</v>
      </c>
      <c r="BY179" s="2">
        <f>ROUND(SUMIF(AA170:AA177,"=41458276",FR170:FR177),2)</f>
        <v>0</v>
      </c>
      <c r="BZ179" s="2">
        <f>ROUND(SUMIF(AA170:AA177,"=41458276",GL170:GL177),2)</f>
        <v>0</v>
      </c>
      <c r="CA179" s="2">
        <f>ROUND(SUMIF(AA170:AA177,"=41458276",GM170:GM177),2)</f>
        <v>726808.05</v>
      </c>
      <c r="CB179" s="2">
        <f>ROUND(SUMIF(AA170:AA177,"=41458276",GN170:GN177),2)</f>
        <v>726808.05</v>
      </c>
      <c r="CC179" s="2">
        <f>ROUND(SUMIF(AA170:AA177,"=41458276",GO170:GO177),2)</f>
        <v>0</v>
      </c>
      <c r="CD179" s="2">
        <f>ROUND(SUMIF(AA170:AA177,"=41458276",GP170:GP177),2)</f>
        <v>0</v>
      </c>
      <c r="CE179" s="2">
        <f>AC179-BX179</f>
        <v>170449.68</v>
      </c>
      <c r="CF179" s="2">
        <f>AC179-BY179</f>
        <v>170449.68</v>
      </c>
      <c r="CG179" s="2">
        <f>BX179-BZ179</f>
        <v>0</v>
      </c>
      <c r="CH179" s="2">
        <f>AC179-BX179-BY179+BZ179</f>
        <v>170449.68</v>
      </c>
      <c r="CI179" s="2">
        <f>BY179-BZ179</f>
        <v>0</v>
      </c>
      <c r="CJ179" s="2">
        <f>ROUND(SUMIF(AA170:AA177,"=41458276",GX170:GX177),2)</f>
        <v>0</v>
      </c>
      <c r="CK179" s="2">
        <f>ROUND(SUMIF(AA170:AA177,"=41458276",GY170:GY177),2)</f>
        <v>0</v>
      </c>
      <c r="CL179" s="2">
        <f>ROUND(SUMIF(AA170:AA177,"=41458276",GZ170:GZ177),2)</f>
        <v>0</v>
      </c>
      <c r="CM179" s="2">
        <f>ROUND(SUMIF(AA170:AA177,"=41458276",HD170:HD177),2)</f>
        <v>0</v>
      </c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>
        <v>0</v>
      </c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201</v>
      </c>
      <c r="F181" s="4">
        <f>ROUND(Source!O179,O181)</f>
        <v>390691.94</v>
      </c>
      <c r="G181" s="4" t="s">
        <v>64</v>
      </c>
      <c r="H181" s="4" t="s">
        <v>65</v>
      </c>
      <c r="I181" s="4"/>
      <c r="J181" s="4"/>
      <c r="K181" s="4">
        <v>201</v>
      </c>
      <c r="L181" s="4">
        <v>1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390691.94</v>
      </c>
      <c r="X181" s="4">
        <v>1</v>
      </c>
      <c r="Y181" s="4">
        <v>390691.94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202</v>
      </c>
      <c r="F182" s="4">
        <f>ROUND(Source!P179,O182)</f>
        <v>170449.68</v>
      </c>
      <c r="G182" s="4" t="s">
        <v>66</v>
      </c>
      <c r="H182" s="4" t="s">
        <v>67</v>
      </c>
      <c r="I182" s="4"/>
      <c r="J182" s="4"/>
      <c r="K182" s="4">
        <v>202</v>
      </c>
      <c r="L182" s="4">
        <v>2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170449.68</v>
      </c>
      <c r="X182" s="4">
        <v>1</v>
      </c>
      <c r="Y182" s="4">
        <v>170449.68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222</v>
      </c>
      <c r="F183" s="4">
        <f>ROUND(Source!AO179,O183)</f>
        <v>0</v>
      </c>
      <c r="G183" s="4" t="s">
        <v>68</v>
      </c>
      <c r="H183" s="4" t="s">
        <v>69</v>
      </c>
      <c r="I183" s="4"/>
      <c r="J183" s="4"/>
      <c r="K183" s="4">
        <v>222</v>
      </c>
      <c r="L183" s="4">
        <v>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225</v>
      </c>
      <c r="F184" s="4">
        <f>ROUND(Source!AV179,O184)</f>
        <v>170449.68</v>
      </c>
      <c r="G184" s="4" t="s">
        <v>70</v>
      </c>
      <c r="H184" s="4" t="s">
        <v>71</v>
      </c>
      <c r="I184" s="4"/>
      <c r="J184" s="4"/>
      <c r="K184" s="4">
        <v>225</v>
      </c>
      <c r="L184" s="4">
        <v>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170449.68</v>
      </c>
      <c r="X184" s="4">
        <v>1</v>
      </c>
      <c r="Y184" s="4">
        <v>170449.68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226</v>
      </c>
      <c r="F185" s="4">
        <f>ROUND(Source!AW179,O185)</f>
        <v>170449.68</v>
      </c>
      <c r="G185" s="4" t="s">
        <v>72</v>
      </c>
      <c r="H185" s="4" t="s">
        <v>73</v>
      </c>
      <c r="I185" s="4"/>
      <c r="J185" s="4"/>
      <c r="K185" s="4">
        <v>226</v>
      </c>
      <c r="L185" s="4">
        <v>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170449.68</v>
      </c>
      <c r="X185" s="4">
        <v>1</v>
      </c>
      <c r="Y185" s="4">
        <v>170449.68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227</v>
      </c>
      <c r="F186" s="4">
        <f>ROUND(Source!AX179,O186)</f>
        <v>0</v>
      </c>
      <c r="G186" s="4" t="s">
        <v>74</v>
      </c>
      <c r="H186" s="4" t="s">
        <v>75</v>
      </c>
      <c r="I186" s="4"/>
      <c r="J186" s="4"/>
      <c r="K186" s="4">
        <v>227</v>
      </c>
      <c r="L186" s="4">
        <v>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228</v>
      </c>
      <c r="F187" s="4">
        <f>ROUND(Source!AY179,O187)</f>
        <v>170449.68</v>
      </c>
      <c r="G187" s="4" t="s">
        <v>76</v>
      </c>
      <c r="H187" s="4" t="s">
        <v>77</v>
      </c>
      <c r="I187" s="4"/>
      <c r="J187" s="4"/>
      <c r="K187" s="4">
        <v>228</v>
      </c>
      <c r="L187" s="4">
        <v>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170449.68</v>
      </c>
      <c r="X187" s="4">
        <v>1</v>
      </c>
      <c r="Y187" s="4">
        <v>170449.68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216</v>
      </c>
      <c r="F188" s="4">
        <f>ROUND(Source!AP179,O188)</f>
        <v>0</v>
      </c>
      <c r="G188" s="4" t="s">
        <v>78</v>
      </c>
      <c r="H188" s="4" t="s">
        <v>79</v>
      </c>
      <c r="I188" s="4"/>
      <c r="J188" s="4"/>
      <c r="K188" s="4">
        <v>216</v>
      </c>
      <c r="L188" s="4">
        <v>8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223</v>
      </c>
      <c r="F189" s="4">
        <f>ROUND(Source!AQ179,O189)</f>
        <v>0</v>
      </c>
      <c r="G189" s="4" t="s">
        <v>80</v>
      </c>
      <c r="H189" s="4" t="s">
        <v>81</v>
      </c>
      <c r="I189" s="4"/>
      <c r="J189" s="4"/>
      <c r="K189" s="4">
        <v>223</v>
      </c>
      <c r="L189" s="4">
        <v>9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229</v>
      </c>
      <c r="F190" s="4">
        <f>ROUND(Source!AZ179,O190)</f>
        <v>0</v>
      </c>
      <c r="G190" s="4" t="s">
        <v>82</v>
      </c>
      <c r="H190" s="4" t="s">
        <v>83</v>
      </c>
      <c r="I190" s="4"/>
      <c r="J190" s="4"/>
      <c r="K190" s="4">
        <v>229</v>
      </c>
      <c r="L190" s="4">
        <v>10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203</v>
      </c>
      <c r="F191" s="4">
        <f>ROUND(Source!Q179,O191)</f>
        <v>902.6</v>
      </c>
      <c r="G191" s="4" t="s">
        <v>84</v>
      </c>
      <c r="H191" s="4" t="s">
        <v>85</v>
      </c>
      <c r="I191" s="4"/>
      <c r="J191" s="4"/>
      <c r="K191" s="4">
        <v>203</v>
      </c>
      <c r="L191" s="4">
        <v>11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902.6</v>
      </c>
      <c r="X191" s="4">
        <v>1</v>
      </c>
      <c r="Y191" s="4">
        <v>902.6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231</v>
      </c>
      <c r="F192" s="4">
        <f>ROUND(Source!BB179,O192)</f>
        <v>0</v>
      </c>
      <c r="G192" s="4" t="s">
        <v>86</v>
      </c>
      <c r="H192" s="4" t="s">
        <v>87</v>
      </c>
      <c r="I192" s="4"/>
      <c r="J192" s="4"/>
      <c r="K192" s="4">
        <v>231</v>
      </c>
      <c r="L192" s="4">
        <v>12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204</v>
      </c>
      <c r="F193" s="4">
        <f>ROUND(Source!R179,O193)</f>
        <v>329.02</v>
      </c>
      <c r="G193" s="4" t="s">
        <v>88</v>
      </c>
      <c r="H193" s="4" t="s">
        <v>89</v>
      </c>
      <c r="I193" s="4"/>
      <c r="J193" s="4"/>
      <c r="K193" s="4">
        <v>204</v>
      </c>
      <c r="L193" s="4">
        <v>13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329.02</v>
      </c>
      <c r="X193" s="4">
        <v>1</v>
      </c>
      <c r="Y193" s="4">
        <v>329.02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205</v>
      </c>
      <c r="F194" s="4">
        <f>ROUND(Source!S179,O194)</f>
        <v>219339.66</v>
      </c>
      <c r="G194" s="4" t="s">
        <v>90</v>
      </c>
      <c r="H194" s="4" t="s">
        <v>91</v>
      </c>
      <c r="I194" s="4"/>
      <c r="J194" s="4"/>
      <c r="K194" s="4">
        <v>205</v>
      </c>
      <c r="L194" s="4">
        <v>14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219339.66</v>
      </c>
      <c r="X194" s="4">
        <v>1</v>
      </c>
      <c r="Y194" s="4">
        <v>219339.66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232</v>
      </c>
      <c r="F195" s="4">
        <f>ROUND(Source!BC179,O195)</f>
        <v>0</v>
      </c>
      <c r="G195" s="4" t="s">
        <v>92</v>
      </c>
      <c r="H195" s="4" t="s">
        <v>93</v>
      </c>
      <c r="I195" s="4"/>
      <c r="J195" s="4"/>
      <c r="K195" s="4">
        <v>232</v>
      </c>
      <c r="L195" s="4">
        <v>15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214</v>
      </c>
      <c r="F196" s="4">
        <f>ROUND(Source!AS179,O196)</f>
        <v>726808.05</v>
      </c>
      <c r="G196" s="4" t="s">
        <v>94</v>
      </c>
      <c r="H196" s="4" t="s">
        <v>95</v>
      </c>
      <c r="I196" s="4"/>
      <c r="J196" s="4"/>
      <c r="K196" s="4">
        <v>214</v>
      </c>
      <c r="L196" s="4">
        <v>16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726808.05</v>
      </c>
      <c r="X196" s="4">
        <v>1</v>
      </c>
      <c r="Y196" s="4">
        <v>726808.05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215</v>
      </c>
      <c r="F197" s="4">
        <f>ROUND(Source!AT179,O197)</f>
        <v>0</v>
      </c>
      <c r="G197" s="4" t="s">
        <v>96</v>
      </c>
      <c r="H197" s="4" t="s">
        <v>97</v>
      </c>
      <c r="I197" s="4"/>
      <c r="J197" s="4"/>
      <c r="K197" s="4">
        <v>215</v>
      </c>
      <c r="L197" s="4">
        <v>17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217</v>
      </c>
      <c r="F198" s="4">
        <f>ROUND(Source!AU179,O198)</f>
        <v>0</v>
      </c>
      <c r="G198" s="4" t="s">
        <v>98</v>
      </c>
      <c r="H198" s="4" t="s">
        <v>99</v>
      </c>
      <c r="I198" s="4"/>
      <c r="J198" s="4"/>
      <c r="K198" s="4">
        <v>217</v>
      </c>
      <c r="L198" s="4">
        <v>18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230</v>
      </c>
      <c r="F199" s="4">
        <f>ROUND(Source!BA179,O199)</f>
        <v>0</v>
      </c>
      <c r="G199" s="4" t="s">
        <v>100</v>
      </c>
      <c r="H199" s="4" t="s">
        <v>101</v>
      </c>
      <c r="I199" s="4"/>
      <c r="J199" s="4"/>
      <c r="K199" s="4">
        <v>230</v>
      </c>
      <c r="L199" s="4">
        <v>19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206</v>
      </c>
      <c r="F200" s="4">
        <f>ROUND(Source!T179,O200)</f>
        <v>0</v>
      </c>
      <c r="G200" s="4" t="s">
        <v>102</v>
      </c>
      <c r="H200" s="4" t="s">
        <v>103</v>
      </c>
      <c r="I200" s="4"/>
      <c r="J200" s="4"/>
      <c r="K200" s="4">
        <v>206</v>
      </c>
      <c r="L200" s="4">
        <v>20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207</v>
      </c>
      <c r="F201" s="4">
        <f>Source!U179</f>
        <v>445.66344900000007</v>
      </c>
      <c r="G201" s="4" t="s">
        <v>104</v>
      </c>
      <c r="H201" s="4" t="s">
        <v>105</v>
      </c>
      <c r="I201" s="4"/>
      <c r="J201" s="4"/>
      <c r="K201" s="4">
        <v>207</v>
      </c>
      <c r="L201" s="4">
        <v>21</v>
      </c>
      <c r="M201" s="4">
        <v>3</v>
      </c>
      <c r="N201" s="4" t="s">
        <v>3</v>
      </c>
      <c r="O201" s="4">
        <v>-1</v>
      </c>
      <c r="P201" s="4"/>
      <c r="Q201" s="4"/>
      <c r="R201" s="4"/>
      <c r="S201" s="4"/>
      <c r="T201" s="4"/>
      <c r="U201" s="4"/>
      <c r="V201" s="4"/>
      <c r="W201" s="4">
        <v>445.66344900000001</v>
      </c>
      <c r="X201" s="4">
        <v>1</v>
      </c>
      <c r="Y201" s="4">
        <v>445.66344900000001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208</v>
      </c>
      <c r="F202" s="4">
        <f>Source!V179</f>
        <v>0</v>
      </c>
      <c r="G202" s="4" t="s">
        <v>106</v>
      </c>
      <c r="H202" s="4" t="s">
        <v>107</v>
      </c>
      <c r="I202" s="4"/>
      <c r="J202" s="4"/>
      <c r="K202" s="4">
        <v>208</v>
      </c>
      <c r="L202" s="4">
        <v>22</v>
      </c>
      <c r="M202" s="4">
        <v>3</v>
      </c>
      <c r="N202" s="4" t="s">
        <v>3</v>
      </c>
      <c r="O202" s="4">
        <v>-1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209</v>
      </c>
      <c r="F203" s="4">
        <f>ROUND(Source!W179,O203)</f>
        <v>0</v>
      </c>
      <c r="G203" s="4" t="s">
        <v>108</v>
      </c>
      <c r="H203" s="4" t="s">
        <v>109</v>
      </c>
      <c r="I203" s="4"/>
      <c r="J203" s="4"/>
      <c r="K203" s="4">
        <v>209</v>
      </c>
      <c r="L203" s="4">
        <v>23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233</v>
      </c>
      <c r="F204" s="4">
        <f>ROUND(Source!BD179,O204)</f>
        <v>0</v>
      </c>
      <c r="G204" s="4" t="s">
        <v>110</v>
      </c>
      <c r="H204" s="4" t="s">
        <v>111</v>
      </c>
      <c r="I204" s="4"/>
      <c r="J204" s="4"/>
      <c r="K204" s="4">
        <v>233</v>
      </c>
      <c r="L204" s="4">
        <v>24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210</v>
      </c>
      <c r="F205" s="4">
        <f>ROUND(Source!X179,O205)</f>
        <v>230306.64</v>
      </c>
      <c r="G205" s="4" t="s">
        <v>112</v>
      </c>
      <c r="H205" s="4" t="s">
        <v>113</v>
      </c>
      <c r="I205" s="4"/>
      <c r="J205" s="4"/>
      <c r="K205" s="4">
        <v>210</v>
      </c>
      <c r="L205" s="4">
        <v>25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230306.64</v>
      </c>
      <c r="X205" s="4">
        <v>1</v>
      </c>
      <c r="Y205" s="4">
        <v>230306.64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211</v>
      </c>
      <c r="F206" s="4">
        <f>ROUND(Source!Y179,O206)</f>
        <v>105283.04</v>
      </c>
      <c r="G206" s="4" t="s">
        <v>114</v>
      </c>
      <c r="H206" s="4" t="s">
        <v>115</v>
      </c>
      <c r="I206" s="4"/>
      <c r="J206" s="4"/>
      <c r="K206" s="4">
        <v>211</v>
      </c>
      <c r="L206" s="4">
        <v>26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105283.04</v>
      </c>
      <c r="X206" s="4">
        <v>1</v>
      </c>
      <c r="Y206" s="4">
        <v>105283.04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224</v>
      </c>
      <c r="F207" s="4">
        <f>ROUND(Source!AR179,O207)</f>
        <v>726808.05</v>
      </c>
      <c r="G207" s="4" t="s">
        <v>116</v>
      </c>
      <c r="H207" s="4" t="s">
        <v>117</v>
      </c>
      <c r="I207" s="4"/>
      <c r="J207" s="4"/>
      <c r="K207" s="4">
        <v>224</v>
      </c>
      <c r="L207" s="4">
        <v>27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726808.05</v>
      </c>
      <c r="X207" s="4">
        <v>1</v>
      </c>
      <c r="Y207" s="4">
        <v>726808.05</v>
      </c>
      <c r="Z207" s="4"/>
      <c r="AA207" s="4"/>
      <c r="AB207" s="4"/>
    </row>
    <row r="209" spans="1:206" x14ac:dyDescent="0.2">
      <c r="A209" s="2">
        <v>51</v>
      </c>
      <c r="B209" s="2">
        <f>B20</f>
        <v>1</v>
      </c>
      <c r="C209" s="2">
        <f>A20</f>
        <v>3</v>
      </c>
      <c r="D209" s="2">
        <f>ROW(A20)</f>
        <v>20</v>
      </c>
      <c r="E209" s="2"/>
      <c r="F209" s="2" t="str">
        <f>IF(F20&lt;&gt;"",F20,"")</f>
        <v>02-01-03</v>
      </c>
      <c r="G209" s="2" t="str">
        <f>IF(G20&lt;&gt;"",G20,"")</f>
        <v>Строительство 4 ПКЛ 10 кВ в траншее открыто</v>
      </c>
      <c r="H209" s="2">
        <v>0</v>
      </c>
      <c r="I209" s="2"/>
      <c r="J209" s="2"/>
      <c r="K209" s="2"/>
      <c r="L209" s="2"/>
      <c r="M209" s="2"/>
      <c r="N209" s="2"/>
      <c r="O209" s="2">
        <f t="shared" ref="O209:T209" si="159">ROUND(O40+O86+O136+O179+AB209,2)</f>
        <v>4441845.38</v>
      </c>
      <c r="P209" s="2">
        <f t="shared" si="159"/>
        <v>3386955.15</v>
      </c>
      <c r="Q209" s="2">
        <f t="shared" si="159"/>
        <v>205646.05</v>
      </c>
      <c r="R209" s="2">
        <f t="shared" si="159"/>
        <v>89944.77</v>
      </c>
      <c r="S209" s="2">
        <f t="shared" si="159"/>
        <v>849244.18</v>
      </c>
      <c r="T209" s="2">
        <f t="shared" si="159"/>
        <v>0</v>
      </c>
      <c r="U209" s="2">
        <f>U40+U86+U136+U179+AH209</f>
        <v>1575.6833804360003</v>
      </c>
      <c r="V209" s="2">
        <f>V40+V86+V136+V179+AI209</f>
        <v>0</v>
      </c>
      <c r="W209" s="2">
        <f>ROUND(W40+W86+W136+W179+AJ209,2)</f>
        <v>0</v>
      </c>
      <c r="X209" s="2">
        <f>ROUND(X40+X86+X136+X179+AK209,2)</f>
        <v>804359.57</v>
      </c>
      <c r="Y209" s="2">
        <f>ROUND(Y40+Y86+Y136+Y179+AL209,2)</f>
        <v>374285.85</v>
      </c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>
        <f t="shared" ref="AO209:BD209" si="160">ROUND(AO40+AO86+AO136+AO179+BX209,2)</f>
        <v>0</v>
      </c>
      <c r="AP209" s="2">
        <f t="shared" si="160"/>
        <v>0</v>
      </c>
      <c r="AQ209" s="2">
        <f t="shared" si="160"/>
        <v>0</v>
      </c>
      <c r="AR209" s="2">
        <f t="shared" si="160"/>
        <v>5764402.4400000004</v>
      </c>
      <c r="AS209" s="2">
        <f t="shared" si="160"/>
        <v>1313460.1100000001</v>
      </c>
      <c r="AT209" s="2">
        <f t="shared" si="160"/>
        <v>4450942.33</v>
      </c>
      <c r="AU209" s="2">
        <f t="shared" si="160"/>
        <v>0</v>
      </c>
      <c r="AV209" s="2">
        <f t="shared" si="160"/>
        <v>3386955.15</v>
      </c>
      <c r="AW209" s="2">
        <f t="shared" si="160"/>
        <v>3386955.15</v>
      </c>
      <c r="AX209" s="2">
        <f t="shared" si="160"/>
        <v>0</v>
      </c>
      <c r="AY209" s="2">
        <f t="shared" si="160"/>
        <v>3386955.15</v>
      </c>
      <c r="AZ209" s="2">
        <f t="shared" si="160"/>
        <v>0</v>
      </c>
      <c r="BA209" s="2">
        <f t="shared" si="160"/>
        <v>0</v>
      </c>
      <c r="BB209" s="2">
        <f t="shared" si="160"/>
        <v>0</v>
      </c>
      <c r="BC209" s="2">
        <f t="shared" si="160"/>
        <v>0</v>
      </c>
      <c r="BD209" s="2">
        <f t="shared" si="160"/>
        <v>0</v>
      </c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>
        <v>0</v>
      </c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201</v>
      </c>
      <c r="F211" s="4">
        <f>ROUND(Source!O209,O211)</f>
        <v>4441845.38</v>
      </c>
      <c r="G211" s="4" t="s">
        <v>64</v>
      </c>
      <c r="H211" s="4" t="s">
        <v>65</v>
      </c>
      <c r="I211" s="4"/>
      <c r="J211" s="4"/>
      <c r="K211" s="4">
        <v>201</v>
      </c>
      <c r="L211" s="4">
        <v>1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4441845.38</v>
      </c>
      <c r="X211" s="4">
        <v>1</v>
      </c>
      <c r="Y211" s="4">
        <v>4441845.38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202</v>
      </c>
      <c r="F212" s="4">
        <f>ROUND(Source!P209,O212)</f>
        <v>3386955.15</v>
      </c>
      <c r="G212" s="4" t="s">
        <v>66</v>
      </c>
      <c r="H212" s="4" t="s">
        <v>67</v>
      </c>
      <c r="I212" s="4"/>
      <c r="J212" s="4"/>
      <c r="K212" s="4">
        <v>202</v>
      </c>
      <c r="L212" s="4">
        <v>2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3386955.15</v>
      </c>
      <c r="X212" s="4">
        <v>1</v>
      </c>
      <c r="Y212" s="4">
        <v>3386955.15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222</v>
      </c>
      <c r="F213" s="4">
        <f>ROUND(Source!AO209,O213)</f>
        <v>0</v>
      </c>
      <c r="G213" s="4" t="s">
        <v>68</v>
      </c>
      <c r="H213" s="4" t="s">
        <v>69</v>
      </c>
      <c r="I213" s="4"/>
      <c r="J213" s="4"/>
      <c r="K213" s="4">
        <v>222</v>
      </c>
      <c r="L213" s="4">
        <v>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225</v>
      </c>
      <c r="F214" s="4">
        <f>ROUND(Source!AV209,O214)</f>
        <v>3386955.15</v>
      </c>
      <c r="G214" s="4" t="s">
        <v>70</v>
      </c>
      <c r="H214" s="4" t="s">
        <v>71</v>
      </c>
      <c r="I214" s="4"/>
      <c r="J214" s="4"/>
      <c r="K214" s="4">
        <v>225</v>
      </c>
      <c r="L214" s="4">
        <v>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3386955.15</v>
      </c>
      <c r="X214" s="4">
        <v>1</v>
      </c>
      <c r="Y214" s="4">
        <v>3386955.15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226</v>
      </c>
      <c r="F215" s="4">
        <f>ROUND(Source!AW209,O215)</f>
        <v>3386955.15</v>
      </c>
      <c r="G215" s="4" t="s">
        <v>72</v>
      </c>
      <c r="H215" s="4" t="s">
        <v>73</v>
      </c>
      <c r="I215" s="4"/>
      <c r="J215" s="4"/>
      <c r="K215" s="4">
        <v>226</v>
      </c>
      <c r="L215" s="4">
        <v>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3386955.15</v>
      </c>
      <c r="X215" s="4">
        <v>1</v>
      </c>
      <c r="Y215" s="4">
        <v>3386955.15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227</v>
      </c>
      <c r="F216" s="4">
        <f>ROUND(Source!AX209,O216)</f>
        <v>0</v>
      </c>
      <c r="G216" s="4" t="s">
        <v>74</v>
      </c>
      <c r="H216" s="4" t="s">
        <v>75</v>
      </c>
      <c r="I216" s="4"/>
      <c r="J216" s="4"/>
      <c r="K216" s="4">
        <v>227</v>
      </c>
      <c r="L216" s="4">
        <v>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228</v>
      </c>
      <c r="F217" s="4">
        <f>ROUND(Source!AY209,O217)</f>
        <v>3386955.15</v>
      </c>
      <c r="G217" s="4" t="s">
        <v>76</v>
      </c>
      <c r="H217" s="4" t="s">
        <v>77</v>
      </c>
      <c r="I217" s="4"/>
      <c r="J217" s="4"/>
      <c r="K217" s="4">
        <v>228</v>
      </c>
      <c r="L217" s="4">
        <v>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3386955.15</v>
      </c>
      <c r="X217" s="4">
        <v>1</v>
      </c>
      <c r="Y217" s="4">
        <v>3386955.15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216</v>
      </c>
      <c r="F218" s="4">
        <f>ROUND(Source!AP209,O218)</f>
        <v>0</v>
      </c>
      <c r="G218" s="4" t="s">
        <v>78</v>
      </c>
      <c r="H218" s="4" t="s">
        <v>79</v>
      </c>
      <c r="I218" s="4"/>
      <c r="J218" s="4"/>
      <c r="K218" s="4">
        <v>216</v>
      </c>
      <c r="L218" s="4">
        <v>8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223</v>
      </c>
      <c r="F219" s="4">
        <f>ROUND(Source!AQ209,O219)</f>
        <v>0</v>
      </c>
      <c r="G219" s="4" t="s">
        <v>80</v>
      </c>
      <c r="H219" s="4" t="s">
        <v>81</v>
      </c>
      <c r="I219" s="4"/>
      <c r="J219" s="4"/>
      <c r="K219" s="4">
        <v>223</v>
      </c>
      <c r="L219" s="4">
        <v>9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229</v>
      </c>
      <c r="F220" s="4">
        <f>ROUND(Source!AZ209,O220)</f>
        <v>0</v>
      </c>
      <c r="G220" s="4" t="s">
        <v>82</v>
      </c>
      <c r="H220" s="4" t="s">
        <v>83</v>
      </c>
      <c r="I220" s="4"/>
      <c r="J220" s="4"/>
      <c r="K220" s="4">
        <v>229</v>
      </c>
      <c r="L220" s="4">
        <v>10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203</v>
      </c>
      <c r="F221" s="4">
        <f>ROUND(Source!Q209,O221)</f>
        <v>205646.05</v>
      </c>
      <c r="G221" s="4" t="s">
        <v>84</v>
      </c>
      <c r="H221" s="4" t="s">
        <v>85</v>
      </c>
      <c r="I221" s="4"/>
      <c r="J221" s="4"/>
      <c r="K221" s="4">
        <v>203</v>
      </c>
      <c r="L221" s="4">
        <v>11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205646.05</v>
      </c>
      <c r="X221" s="4">
        <v>1</v>
      </c>
      <c r="Y221" s="4">
        <v>205646.05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231</v>
      </c>
      <c r="F222" s="4">
        <f>ROUND(Source!BB209,O222)</f>
        <v>0</v>
      </c>
      <c r="G222" s="4" t="s">
        <v>86</v>
      </c>
      <c r="H222" s="4" t="s">
        <v>87</v>
      </c>
      <c r="I222" s="4"/>
      <c r="J222" s="4"/>
      <c r="K222" s="4">
        <v>231</v>
      </c>
      <c r="L222" s="4">
        <v>12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204</v>
      </c>
      <c r="F223" s="4">
        <f>ROUND(Source!R209,O223)</f>
        <v>89944.77</v>
      </c>
      <c r="G223" s="4" t="s">
        <v>88</v>
      </c>
      <c r="H223" s="4" t="s">
        <v>89</v>
      </c>
      <c r="I223" s="4"/>
      <c r="J223" s="4"/>
      <c r="K223" s="4">
        <v>204</v>
      </c>
      <c r="L223" s="4">
        <v>13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89944.77</v>
      </c>
      <c r="X223" s="4">
        <v>1</v>
      </c>
      <c r="Y223" s="4">
        <v>89944.77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205</v>
      </c>
      <c r="F224" s="4">
        <f>ROUND(Source!S209,O224)</f>
        <v>849244.18</v>
      </c>
      <c r="G224" s="4" t="s">
        <v>90</v>
      </c>
      <c r="H224" s="4" t="s">
        <v>91</v>
      </c>
      <c r="I224" s="4"/>
      <c r="J224" s="4"/>
      <c r="K224" s="4">
        <v>205</v>
      </c>
      <c r="L224" s="4">
        <v>14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849244.18</v>
      </c>
      <c r="X224" s="4">
        <v>1</v>
      </c>
      <c r="Y224" s="4">
        <v>849244.18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232</v>
      </c>
      <c r="F225" s="4">
        <f>ROUND(Source!BC209,O225)</f>
        <v>0</v>
      </c>
      <c r="G225" s="4" t="s">
        <v>92</v>
      </c>
      <c r="H225" s="4" t="s">
        <v>93</v>
      </c>
      <c r="I225" s="4"/>
      <c r="J225" s="4"/>
      <c r="K225" s="4">
        <v>232</v>
      </c>
      <c r="L225" s="4">
        <v>15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214</v>
      </c>
      <c r="F226" s="4">
        <f>ROUND(Source!AS209,O226)</f>
        <v>1313460.1100000001</v>
      </c>
      <c r="G226" s="4" t="s">
        <v>94</v>
      </c>
      <c r="H226" s="4" t="s">
        <v>95</v>
      </c>
      <c r="I226" s="4"/>
      <c r="J226" s="4"/>
      <c r="K226" s="4">
        <v>214</v>
      </c>
      <c r="L226" s="4">
        <v>16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1313460.1100000001</v>
      </c>
      <c r="X226" s="4">
        <v>1</v>
      </c>
      <c r="Y226" s="4">
        <v>1313460.1100000001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215</v>
      </c>
      <c r="F227" s="4">
        <f>ROUND(Source!AT209,O227)</f>
        <v>4450942.33</v>
      </c>
      <c r="G227" s="4" t="s">
        <v>96</v>
      </c>
      <c r="H227" s="4" t="s">
        <v>97</v>
      </c>
      <c r="I227" s="4"/>
      <c r="J227" s="4"/>
      <c r="K227" s="4">
        <v>215</v>
      </c>
      <c r="L227" s="4">
        <v>17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4450942.33</v>
      </c>
      <c r="X227" s="4">
        <v>1</v>
      </c>
      <c r="Y227" s="4">
        <v>4450942.33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217</v>
      </c>
      <c r="F228" s="4">
        <f>ROUND(Source!AU209,O228)</f>
        <v>0</v>
      </c>
      <c r="G228" s="4" t="s">
        <v>98</v>
      </c>
      <c r="H228" s="4" t="s">
        <v>99</v>
      </c>
      <c r="I228" s="4"/>
      <c r="J228" s="4"/>
      <c r="K228" s="4">
        <v>217</v>
      </c>
      <c r="L228" s="4">
        <v>18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230</v>
      </c>
      <c r="F229" s="4">
        <f>ROUND(Source!BA209,O229)</f>
        <v>0</v>
      </c>
      <c r="G229" s="4" t="s">
        <v>100</v>
      </c>
      <c r="H229" s="4" t="s">
        <v>101</v>
      </c>
      <c r="I229" s="4"/>
      <c r="J229" s="4"/>
      <c r="K229" s="4">
        <v>230</v>
      </c>
      <c r="L229" s="4">
        <v>19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206</v>
      </c>
      <c r="F230" s="4">
        <f>ROUND(Source!T209,O230)</f>
        <v>0</v>
      </c>
      <c r="G230" s="4" t="s">
        <v>102</v>
      </c>
      <c r="H230" s="4" t="s">
        <v>103</v>
      </c>
      <c r="I230" s="4"/>
      <c r="J230" s="4"/>
      <c r="K230" s="4">
        <v>206</v>
      </c>
      <c r="L230" s="4">
        <v>20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207</v>
      </c>
      <c r="F231" s="4">
        <f>Source!U209</f>
        <v>1575.6833804360003</v>
      </c>
      <c r="G231" s="4" t="s">
        <v>104</v>
      </c>
      <c r="H231" s="4" t="s">
        <v>105</v>
      </c>
      <c r="I231" s="4"/>
      <c r="J231" s="4"/>
      <c r="K231" s="4">
        <v>207</v>
      </c>
      <c r="L231" s="4">
        <v>21</v>
      </c>
      <c r="M231" s="4">
        <v>3</v>
      </c>
      <c r="N231" s="4" t="s">
        <v>3</v>
      </c>
      <c r="O231" s="4">
        <v>-1</v>
      </c>
      <c r="P231" s="4"/>
      <c r="Q231" s="4"/>
      <c r="R231" s="4"/>
      <c r="S231" s="4"/>
      <c r="T231" s="4"/>
      <c r="U231" s="4"/>
      <c r="V231" s="4"/>
      <c r="W231" s="4">
        <v>1575.6833804360001</v>
      </c>
      <c r="X231" s="4">
        <v>1</v>
      </c>
      <c r="Y231" s="4">
        <v>1575.6833804360001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208</v>
      </c>
      <c r="F232" s="4">
        <f>Source!V209</f>
        <v>0</v>
      </c>
      <c r="G232" s="4" t="s">
        <v>106</v>
      </c>
      <c r="H232" s="4" t="s">
        <v>107</v>
      </c>
      <c r="I232" s="4"/>
      <c r="J232" s="4"/>
      <c r="K232" s="4">
        <v>208</v>
      </c>
      <c r="L232" s="4">
        <v>22</v>
      </c>
      <c r="M232" s="4">
        <v>3</v>
      </c>
      <c r="N232" s="4" t="s">
        <v>3</v>
      </c>
      <c r="O232" s="4">
        <v>-1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209</v>
      </c>
      <c r="F233" s="4">
        <f>ROUND(Source!W209,O233)</f>
        <v>0</v>
      </c>
      <c r="G233" s="4" t="s">
        <v>108</v>
      </c>
      <c r="H233" s="4" t="s">
        <v>109</v>
      </c>
      <c r="I233" s="4"/>
      <c r="J233" s="4"/>
      <c r="K233" s="4">
        <v>209</v>
      </c>
      <c r="L233" s="4">
        <v>23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233</v>
      </c>
      <c r="F234" s="4">
        <f>ROUND(Source!BD209,O234)</f>
        <v>0</v>
      </c>
      <c r="G234" s="4" t="s">
        <v>110</v>
      </c>
      <c r="H234" s="4" t="s">
        <v>111</v>
      </c>
      <c r="I234" s="4"/>
      <c r="J234" s="4"/>
      <c r="K234" s="4">
        <v>233</v>
      </c>
      <c r="L234" s="4">
        <v>24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210</v>
      </c>
      <c r="F235" s="4">
        <f>ROUND(Source!X209,O235)</f>
        <v>804359.57</v>
      </c>
      <c r="G235" s="4" t="s">
        <v>112</v>
      </c>
      <c r="H235" s="4" t="s">
        <v>113</v>
      </c>
      <c r="I235" s="4"/>
      <c r="J235" s="4"/>
      <c r="K235" s="4">
        <v>210</v>
      </c>
      <c r="L235" s="4">
        <v>25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804359.57</v>
      </c>
      <c r="X235" s="4">
        <v>1</v>
      </c>
      <c r="Y235" s="4">
        <v>804359.57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211</v>
      </c>
      <c r="F236" s="4">
        <f>ROUND(Source!Y209,O236)</f>
        <v>374285.85</v>
      </c>
      <c r="G236" s="4" t="s">
        <v>114</v>
      </c>
      <c r="H236" s="4" t="s">
        <v>115</v>
      </c>
      <c r="I236" s="4"/>
      <c r="J236" s="4"/>
      <c r="K236" s="4">
        <v>211</v>
      </c>
      <c r="L236" s="4">
        <v>26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374285.85</v>
      </c>
      <c r="X236" s="4">
        <v>1</v>
      </c>
      <c r="Y236" s="4">
        <v>374285.85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224</v>
      </c>
      <c r="F237" s="4">
        <f>ROUND(Source!AR209,O237)</f>
        <v>5764402.4400000004</v>
      </c>
      <c r="G237" s="4" t="s">
        <v>116</v>
      </c>
      <c r="H237" s="4" t="s">
        <v>117</v>
      </c>
      <c r="I237" s="4"/>
      <c r="J237" s="4"/>
      <c r="K237" s="4">
        <v>224</v>
      </c>
      <c r="L237" s="4">
        <v>27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5764402.4400000004</v>
      </c>
      <c r="X237" s="4">
        <v>1</v>
      </c>
      <c r="Y237" s="4">
        <v>5764402.4400000004</v>
      </c>
      <c r="Z237" s="4"/>
      <c r="AA237" s="4"/>
      <c r="AB237" s="4"/>
    </row>
    <row r="239" spans="1:206" x14ac:dyDescent="0.2">
      <c r="A239" s="2">
        <v>51</v>
      </c>
      <c r="B239" s="2">
        <f>B12</f>
        <v>275</v>
      </c>
      <c r="C239" s="2">
        <f>A12</f>
        <v>1</v>
      </c>
      <c r="D239" s="2">
        <f>ROW(A12)</f>
        <v>12</v>
      </c>
      <c r="E239" s="2"/>
      <c r="F239" s="2" t="str">
        <f>IF(F12&lt;&gt;"",F12,"")</f>
        <v>02-01-03</v>
      </c>
      <c r="G239" s="2" t="str">
        <f>IF(G12&lt;&gt;"",G12,"")</f>
        <v>02-01-03 Строительство 4  ПКЛ 10 кВ в траншее открыто</v>
      </c>
      <c r="H239" s="2">
        <v>0</v>
      </c>
      <c r="I239" s="2"/>
      <c r="J239" s="2"/>
      <c r="K239" s="2"/>
      <c r="L239" s="2"/>
      <c r="M239" s="2"/>
      <c r="N239" s="2"/>
      <c r="O239" s="2">
        <f t="shared" ref="O239:T239" si="161">ROUND(O209,2)</f>
        <v>4441845.38</v>
      </c>
      <c r="P239" s="2">
        <f t="shared" si="161"/>
        <v>3386955.15</v>
      </c>
      <c r="Q239" s="2">
        <f t="shared" si="161"/>
        <v>205646.05</v>
      </c>
      <c r="R239" s="2">
        <f t="shared" si="161"/>
        <v>89944.77</v>
      </c>
      <c r="S239" s="2">
        <f t="shared" si="161"/>
        <v>849244.18</v>
      </c>
      <c r="T239" s="2">
        <f t="shared" si="161"/>
        <v>0</v>
      </c>
      <c r="U239" s="2">
        <f>U209</f>
        <v>1575.6833804360003</v>
      </c>
      <c r="V239" s="2">
        <f>V209</f>
        <v>0</v>
      </c>
      <c r="W239" s="2">
        <f>ROUND(W209,2)</f>
        <v>0</v>
      </c>
      <c r="X239" s="2">
        <f>ROUND(X209,2)</f>
        <v>804359.57</v>
      </c>
      <c r="Y239" s="2">
        <f>ROUND(Y209,2)</f>
        <v>374285.85</v>
      </c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>
        <f t="shared" ref="AO239:BD239" si="162">ROUND(AO209,2)</f>
        <v>0</v>
      </c>
      <c r="AP239" s="2">
        <f t="shared" si="162"/>
        <v>0</v>
      </c>
      <c r="AQ239" s="2">
        <f t="shared" si="162"/>
        <v>0</v>
      </c>
      <c r="AR239" s="2">
        <f t="shared" si="162"/>
        <v>5764402.4400000004</v>
      </c>
      <c r="AS239" s="2">
        <f t="shared" si="162"/>
        <v>1313460.1100000001</v>
      </c>
      <c r="AT239" s="2">
        <f t="shared" si="162"/>
        <v>4450942.33</v>
      </c>
      <c r="AU239" s="2">
        <f t="shared" si="162"/>
        <v>0</v>
      </c>
      <c r="AV239" s="2">
        <f t="shared" si="162"/>
        <v>3386955.15</v>
      </c>
      <c r="AW239" s="2">
        <f t="shared" si="162"/>
        <v>3386955.15</v>
      </c>
      <c r="AX239" s="2">
        <f t="shared" si="162"/>
        <v>0</v>
      </c>
      <c r="AY239" s="2">
        <f t="shared" si="162"/>
        <v>3386955.15</v>
      </c>
      <c r="AZ239" s="2">
        <f t="shared" si="162"/>
        <v>0</v>
      </c>
      <c r="BA239" s="2">
        <f t="shared" si="162"/>
        <v>0</v>
      </c>
      <c r="BB239" s="2">
        <f t="shared" si="162"/>
        <v>0</v>
      </c>
      <c r="BC239" s="2">
        <f t="shared" si="162"/>
        <v>0</v>
      </c>
      <c r="BD239" s="2">
        <f t="shared" si="162"/>
        <v>0</v>
      </c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>
        <v>0</v>
      </c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201</v>
      </c>
      <c r="F241" s="4">
        <f>ROUND(Source!O239,O241)</f>
        <v>4441845.38</v>
      </c>
      <c r="G241" s="4" t="s">
        <v>64</v>
      </c>
      <c r="H241" s="4" t="s">
        <v>65</v>
      </c>
      <c r="I241" s="4"/>
      <c r="J241" s="4"/>
      <c r="K241" s="4">
        <v>201</v>
      </c>
      <c r="L241" s="4">
        <v>1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4441845.38</v>
      </c>
      <c r="X241" s="4">
        <v>1</v>
      </c>
      <c r="Y241" s="4">
        <v>4441845.38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202</v>
      </c>
      <c r="F242" s="4">
        <f>ROUND(Source!P239,O242)</f>
        <v>3386955.15</v>
      </c>
      <c r="G242" s="4" t="s">
        <v>66</v>
      </c>
      <c r="H242" s="4" t="s">
        <v>67</v>
      </c>
      <c r="I242" s="4"/>
      <c r="J242" s="4"/>
      <c r="K242" s="4">
        <v>202</v>
      </c>
      <c r="L242" s="4">
        <v>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3386955.15</v>
      </c>
      <c r="X242" s="4">
        <v>1</v>
      </c>
      <c r="Y242" s="4">
        <v>3386955.15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222</v>
      </c>
      <c r="F243" s="4">
        <f>ROUND(Source!AO239,O243)</f>
        <v>0</v>
      </c>
      <c r="G243" s="4" t="s">
        <v>68</v>
      </c>
      <c r="H243" s="4" t="s">
        <v>69</v>
      </c>
      <c r="I243" s="4"/>
      <c r="J243" s="4"/>
      <c r="K243" s="4">
        <v>222</v>
      </c>
      <c r="L243" s="4">
        <v>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225</v>
      </c>
      <c r="F244" s="4">
        <f>ROUND(Source!AV239,O244)</f>
        <v>3386955.15</v>
      </c>
      <c r="G244" s="4" t="s">
        <v>70</v>
      </c>
      <c r="H244" s="4" t="s">
        <v>71</v>
      </c>
      <c r="I244" s="4"/>
      <c r="J244" s="4"/>
      <c r="K244" s="4">
        <v>225</v>
      </c>
      <c r="L244" s="4">
        <v>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3386955.15</v>
      </c>
      <c r="X244" s="4">
        <v>1</v>
      </c>
      <c r="Y244" s="4">
        <v>3386955.15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226</v>
      </c>
      <c r="F245" s="4">
        <f>ROUND(Source!AW239,O245)</f>
        <v>3386955.15</v>
      </c>
      <c r="G245" s="4" t="s">
        <v>72</v>
      </c>
      <c r="H245" s="4" t="s">
        <v>73</v>
      </c>
      <c r="I245" s="4"/>
      <c r="J245" s="4"/>
      <c r="K245" s="4">
        <v>226</v>
      </c>
      <c r="L245" s="4">
        <v>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3386955.15</v>
      </c>
      <c r="X245" s="4">
        <v>1</v>
      </c>
      <c r="Y245" s="4">
        <v>3386955.15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227</v>
      </c>
      <c r="F246" s="4">
        <f>ROUND(Source!AX239,O246)</f>
        <v>0</v>
      </c>
      <c r="G246" s="4" t="s">
        <v>74</v>
      </c>
      <c r="H246" s="4" t="s">
        <v>75</v>
      </c>
      <c r="I246" s="4"/>
      <c r="J246" s="4"/>
      <c r="K246" s="4">
        <v>227</v>
      </c>
      <c r="L246" s="4">
        <v>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228</v>
      </c>
      <c r="F247" s="4">
        <f>ROUND(Source!AY239,O247)</f>
        <v>3386955.15</v>
      </c>
      <c r="G247" s="4" t="s">
        <v>76</v>
      </c>
      <c r="H247" s="4" t="s">
        <v>77</v>
      </c>
      <c r="I247" s="4"/>
      <c r="J247" s="4"/>
      <c r="K247" s="4">
        <v>228</v>
      </c>
      <c r="L247" s="4">
        <v>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3386955.15</v>
      </c>
      <c r="X247" s="4">
        <v>1</v>
      </c>
      <c r="Y247" s="4">
        <v>3386955.15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216</v>
      </c>
      <c r="F248" s="4">
        <f>ROUND(Source!AP239,O248)</f>
        <v>0</v>
      </c>
      <c r="G248" s="4" t="s">
        <v>78</v>
      </c>
      <c r="H248" s="4" t="s">
        <v>79</v>
      </c>
      <c r="I248" s="4"/>
      <c r="J248" s="4"/>
      <c r="K248" s="4">
        <v>216</v>
      </c>
      <c r="L248" s="4">
        <v>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223</v>
      </c>
      <c r="F249" s="4">
        <f>ROUND(Source!AQ239,O249)</f>
        <v>0</v>
      </c>
      <c r="G249" s="4" t="s">
        <v>80</v>
      </c>
      <c r="H249" s="4" t="s">
        <v>81</v>
      </c>
      <c r="I249" s="4"/>
      <c r="J249" s="4"/>
      <c r="K249" s="4">
        <v>223</v>
      </c>
      <c r="L249" s="4">
        <v>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229</v>
      </c>
      <c r="F250" s="4">
        <f>ROUND(Source!AZ239,O250)</f>
        <v>0</v>
      </c>
      <c r="G250" s="4" t="s">
        <v>82</v>
      </c>
      <c r="H250" s="4" t="s">
        <v>83</v>
      </c>
      <c r="I250" s="4"/>
      <c r="J250" s="4"/>
      <c r="K250" s="4">
        <v>229</v>
      </c>
      <c r="L250" s="4">
        <v>10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203</v>
      </c>
      <c r="F251" s="4">
        <f>ROUND(Source!Q239,O251)</f>
        <v>205646.05</v>
      </c>
      <c r="G251" s="4" t="s">
        <v>84</v>
      </c>
      <c r="H251" s="4" t="s">
        <v>85</v>
      </c>
      <c r="I251" s="4"/>
      <c r="J251" s="4"/>
      <c r="K251" s="4">
        <v>203</v>
      </c>
      <c r="L251" s="4">
        <v>11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205646.05</v>
      </c>
      <c r="X251" s="4">
        <v>1</v>
      </c>
      <c r="Y251" s="4">
        <v>205646.05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231</v>
      </c>
      <c r="F252" s="4">
        <f>ROUND(Source!BB239,O252)</f>
        <v>0</v>
      </c>
      <c r="G252" s="4" t="s">
        <v>86</v>
      </c>
      <c r="H252" s="4" t="s">
        <v>87</v>
      </c>
      <c r="I252" s="4"/>
      <c r="J252" s="4"/>
      <c r="K252" s="4">
        <v>231</v>
      </c>
      <c r="L252" s="4">
        <v>12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204</v>
      </c>
      <c r="F253" s="4">
        <f>ROUND(Source!R239,O253)</f>
        <v>89944.77</v>
      </c>
      <c r="G253" s="4" t="s">
        <v>88</v>
      </c>
      <c r="H253" s="4" t="s">
        <v>89</v>
      </c>
      <c r="I253" s="4"/>
      <c r="J253" s="4"/>
      <c r="K253" s="4">
        <v>204</v>
      </c>
      <c r="L253" s="4">
        <v>13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89944.77</v>
      </c>
      <c r="X253" s="4">
        <v>1</v>
      </c>
      <c r="Y253" s="4">
        <v>89944.77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205</v>
      </c>
      <c r="F254" s="4">
        <f>ROUND(Source!S239,O254)</f>
        <v>849244.18</v>
      </c>
      <c r="G254" s="4" t="s">
        <v>90</v>
      </c>
      <c r="H254" s="4" t="s">
        <v>91</v>
      </c>
      <c r="I254" s="4"/>
      <c r="J254" s="4"/>
      <c r="K254" s="4">
        <v>205</v>
      </c>
      <c r="L254" s="4">
        <v>14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849244.18</v>
      </c>
      <c r="X254" s="4">
        <v>1</v>
      </c>
      <c r="Y254" s="4">
        <v>849244.18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232</v>
      </c>
      <c r="F255" s="4">
        <f>ROUND(Source!BC239,O255)</f>
        <v>0</v>
      </c>
      <c r="G255" s="4" t="s">
        <v>92</v>
      </c>
      <c r="H255" s="4" t="s">
        <v>93</v>
      </c>
      <c r="I255" s="4"/>
      <c r="J255" s="4"/>
      <c r="K255" s="4">
        <v>232</v>
      </c>
      <c r="L255" s="4">
        <v>15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214</v>
      </c>
      <c r="F256" s="4">
        <f>ROUND(Source!AS239,O256)</f>
        <v>1313460.1100000001</v>
      </c>
      <c r="G256" s="4" t="s">
        <v>94</v>
      </c>
      <c r="H256" s="4" t="s">
        <v>95</v>
      </c>
      <c r="I256" s="4"/>
      <c r="J256" s="4"/>
      <c r="K256" s="4">
        <v>214</v>
      </c>
      <c r="L256" s="4">
        <v>16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1313460.1100000001</v>
      </c>
      <c r="X256" s="4">
        <v>1</v>
      </c>
      <c r="Y256" s="4">
        <v>1313460.1100000001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215</v>
      </c>
      <c r="F257" s="4">
        <f>ROUND(Source!AT239,O257)</f>
        <v>4450942.33</v>
      </c>
      <c r="G257" s="4" t="s">
        <v>96</v>
      </c>
      <c r="H257" s="4" t="s">
        <v>97</v>
      </c>
      <c r="I257" s="4"/>
      <c r="J257" s="4"/>
      <c r="K257" s="4">
        <v>215</v>
      </c>
      <c r="L257" s="4">
        <v>17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4450942.33</v>
      </c>
      <c r="X257" s="4">
        <v>1</v>
      </c>
      <c r="Y257" s="4">
        <v>4450942.33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217</v>
      </c>
      <c r="F258" s="4">
        <f>ROUND(Source!AU239,O258)</f>
        <v>0</v>
      </c>
      <c r="G258" s="4" t="s">
        <v>98</v>
      </c>
      <c r="H258" s="4" t="s">
        <v>99</v>
      </c>
      <c r="I258" s="4"/>
      <c r="J258" s="4"/>
      <c r="K258" s="4">
        <v>217</v>
      </c>
      <c r="L258" s="4">
        <v>18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230</v>
      </c>
      <c r="F259" s="4">
        <f>ROUND(Source!BA239,O259)</f>
        <v>0</v>
      </c>
      <c r="G259" s="4" t="s">
        <v>100</v>
      </c>
      <c r="H259" s="4" t="s">
        <v>101</v>
      </c>
      <c r="I259" s="4"/>
      <c r="J259" s="4"/>
      <c r="K259" s="4">
        <v>230</v>
      </c>
      <c r="L259" s="4">
        <v>19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206</v>
      </c>
      <c r="F260" s="4">
        <f>ROUND(Source!T239,O260)</f>
        <v>0</v>
      </c>
      <c r="G260" s="4" t="s">
        <v>102</v>
      </c>
      <c r="H260" s="4" t="s">
        <v>103</v>
      </c>
      <c r="I260" s="4"/>
      <c r="J260" s="4"/>
      <c r="K260" s="4">
        <v>206</v>
      </c>
      <c r="L260" s="4">
        <v>20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207</v>
      </c>
      <c r="F261" s="4">
        <f>Source!U239</f>
        <v>1575.6833804360003</v>
      </c>
      <c r="G261" s="4" t="s">
        <v>104</v>
      </c>
      <c r="H261" s="4" t="s">
        <v>105</v>
      </c>
      <c r="I261" s="4"/>
      <c r="J261" s="4"/>
      <c r="K261" s="4">
        <v>207</v>
      </c>
      <c r="L261" s="4">
        <v>21</v>
      </c>
      <c r="M261" s="4">
        <v>3</v>
      </c>
      <c r="N261" s="4" t="s">
        <v>3</v>
      </c>
      <c r="O261" s="4">
        <v>-1</v>
      </c>
      <c r="P261" s="4"/>
      <c r="Q261" s="4"/>
      <c r="R261" s="4"/>
      <c r="S261" s="4"/>
      <c r="T261" s="4"/>
      <c r="U261" s="4"/>
      <c r="V261" s="4"/>
      <c r="W261" s="4">
        <v>1575.6833804360001</v>
      </c>
      <c r="X261" s="4">
        <v>1</v>
      </c>
      <c r="Y261" s="4">
        <v>1575.6833804360001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208</v>
      </c>
      <c r="F262" s="4">
        <f>Source!V239</f>
        <v>0</v>
      </c>
      <c r="G262" s="4" t="s">
        <v>106</v>
      </c>
      <c r="H262" s="4" t="s">
        <v>107</v>
      </c>
      <c r="I262" s="4"/>
      <c r="J262" s="4"/>
      <c r="K262" s="4">
        <v>208</v>
      </c>
      <c r="L262" s="4">
        <v>22</v>
      </c>
      <c r="M262" s="4">
        <v>3</v>
      </c>
      <c r="N262" s="4" t="s">
        <v>3</v>
      </c>
      <c r="O262" s="4">
        <v>-1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209</v>
      </c>
      <c r="F263" s="4">
        <f>ROUND(Source!W239,O263)</f>
        <v>0</v>
      </c>
      <c r="G263" s="4" t="s">
        <v>108</v>
      </c>
      <c r="H263" s="4" t="s">
        <v>109</v>
      </c>
      <c r="I263" s="4"/>
      <c r="J263" s="4"/>
      <c r="K263" s="4">
        <v>209</v>
      </c>
      <c r="L263" s="4">
        <v>23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233</v>
      </c>
      <c r="F264" s="4">
        <f>ROUND(Source!BD239,O264)</f>
        <v>0</v>
      </c>
      <c r="G264" s="4" t="s">
        <v>110</v>
      </c>
      <c r="H264" s="4" t="s">
        <v>111</v>
      </c>
      <c r="I264" s="4"/>
      <c r="J264" s="4"/>
      <c r="K264" s="4">
        <v>233</v>
      </c>
      <c r="L264" s="4">
        <v>24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210</v>
      </c>
      <c r="F265" s="4">
        <f>ROUND(Source!X239,O265)</f>
        <v>804359.57</v>
      </c>
      <c r="G265" s="4" t="s">
        <v>112</v>
      </c>
      <c r="H265" s="4" t="s">
        <v>113</v>
      </c>
      <c r="I265" s="4"/>
      <c r="J265" s="4"/>
      <c r="K265" s="4">
        <v>210</v>
      </c>
      <c r="L265" s="4">
        <v>25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804359.57</v>
      </c>
      <c r="X265" s="4">
        <v>1</v>
      </c>
      <c r="Y265" s="4">
        <v>804359.57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211</v>
      </c>
      <c r="F266" s="4">
        <f>ROUND(Source!Y239,O266)</f>
        <v>374285.85</v>
      </c>
      <c r="G266" s="4" t="s">
        <v>114</v>
      </c>
      <c r="H266" s="4" t="s">
        <v>115</v>
      </c>
      <c r="I266" s="4"/>
      <c r="J266" s="4"/>
      <c r="K266" s="4">
        <v>211</v>
      </c>
      <c r="L266" s="4">
        <v>26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374285.85</v>
      </c>
      <c r="X266" s="4">
        <v>1</v>
      </c>
      <c r="Y266" s="4">
        <v>374285.85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224</v>
      </c>
      <c r="F267" s="4">
        <f>ROUND(Source!AR239,O267)</f>
        <v>5764402.4400000004</v>
      </c>
      <c r="G267" s="4" t="s">
        <v>116</v>
      </c>
      <c r="H267" s="4" t="s">
        <v>117</v>
      </c>
      <c r="I267" s="4"/>
      <c r="J267" s="4"/>
      <c r="K267" s="4">
        <v>224</v>
      </c>
      <c r="L267" s="4">
        <v>27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5764402.4400000004</v>
      </c>
      <c r="X267" s="4">
        <v>1</v>
      </c>
      <c r="Y267" s="4">
        <v>5764402.4400000004</v>
      </c>
      <c r="Z267" s="4"/>
      <c r="AA267" s="4"/>
      <c r="AB267" s="4"/>
    </row>
    <row r="270" spans="1:28" x14ac:dyDescent="0.2">
      <c r="A270">
        <v>70</v>
      </c>
      <c r="B270">
        <v>1</v>
      </c>
      <c r="D270">
        <v>1</v>
      </c>
      <c r="E270" t="s">
        <v>288</v>
      </c>
      <c r="F270" t="s">
        <v>289</v>
      </c>
      <c r="G270">
        <v>0</v>
      </c>
      <c r="H270">
        <v>0</v>
      </c>
      <c r="I270" t="s">
        <v>3</v>
      </c>
      <c r="J270">
        <v>1</v>
      </c>
      <c r="K270">
        <v>0</v>
      </c>
      <c r="L270" t="s">
        <v>3</v>
      </c>
      <c r="M270" t="s">
        <v>3</v>
      </c>
      <c r="N270">
        <v>0</v>
      </c>
      <c r="P270" t="s">
        <v>3</v>
      </c>
    </row>
    <row r="271" spans="1:28" x14ac:dyDescent="0.2">
      <c r="A271">
        <v>70</v>
      </c>
      <c r="B271">
        <v>1</v>
      </c>
      <c r="D271">
        <v>2</v>
      </c>
      <c r="E271" t="s">
        <v>290</v>
      </c>
      <c r="F271" t="s">
        <v>291</v>
      </c>
      <c r="G271">
        <v>1</v>
      </c>
      <c r="H271">
        <v>0</v>
      </c>
      <c r="I271" t="s">
        <v>3</v>
      </c>
      <c r="J271">
        <v>1</v>
      </c>
      <c r="K271">
        <v>0</v>
      </c>
      <c r="L271" t="s">
        <v>3</v>
      </c>
      <c r="M271" t="s">
        <v>3</v>
      </c>
      <c r="N271">
        <v>0</v>
      </c>
      <c r="P271" t="s">
        <v>3</v>
      </c>
    </row>
    <row r="273" spans="1:50" x14ac:dyDescent="0.2">
      <c r="A273">
        <v>-1</v>
      </c>
    </row>
    <row r="275" spans="1:50" x14ac:dyDescent="0.2">
      <c r="A275" s="3">
        <v>75</v>
      </c>
      <c r="B275" s="3" t="s">
        <v>292</v>
      </c>
      <c r="C275" s="3">
        <v>2025</v>
      </c>
      <c r="D275" s="3">
        <v>0</v>
      </c>
      <c r="E275" s="3">
        <v>1</v>
      </c>
      <c r="F275" s="3"/>
      <c r="G275" s="3">
        <v>0</v>
      </c>
      <c r="H275" s="3">
        <v>2</v>
      </c>
      <c r="I275" s="3">
        <v>1</v>
      </c>
      <c r="J275" s="3">
        <v>1</v>
      </c>
      <c r="K275" s="3">
        <v>95</v>
      </c>
      <c r="L275" s="3">
        <v>65</v>
      </c>
      <c r="M275" s="3">
        <v>0</v>
      </c>
      <c r="N275" s="3">
        <v>41458276</v>
      </c>
      <c r="O275" s="3">
        <v>1</v>
      </c>
    </row>
    <row r="276" spans="1:50" x14ac:dyDescent="0.2">
      <c r="A276" s="5">
        <v>1</v>
      </c>
      <c r="B276" s="5" t="s">
        <v>293</v>
      </c>
      <c r="C276" s="5" t="s">
        <v>294</v>
      </c>
      <c r="D276" s="5">
        <v>2025</v>
      </c>
      <c r="E276" s="5">
        <v>1</v>
      </c>
      <c r="F276" s="5">
        <v>1</v>
      </c>
      <c r="G276" s="5">
        <v>1</v>
      </c>
      <c r="H276" s="5">
        <v>0</v>
      </c>
      <c r="I276" s="5">
        <v>2</v>
      </c>
      <c r="J276" s="5">
        <v>1</v>
      </c>
      <c r="K276" s="5">
        <v>9.8000000000000007</v>
      </c>
      <c r="L276" s="5">
        <v>7.27</v>
      </c>
      <c r="M276" s="5">
        <v>1</v>
      </c>
      <c r="N276" s="5">
        <v>1</v>
      </c>
      <c r="O276" s="5">
        <v>9.8000000000000007</v>
      </c>
      <c r="P276" s="5">
        <v>7.27</v>
      </c>
      <c r="Q276" s="5">
        <v>1</v>
      </c>
      <c r="R276" s="5" t="s">
        <v>3</v>
      </c>
      <c r="S276" s="5" t="s">
        <v>3</v>
      </c>
      <c r="T276" s="5" t="s">
        <v>3</v>
      </c>
      <c r="U276" s="5" t="s">
        <v>3</v>
      </c>
      <c r="V276" s="5" t="s">
        <v>3</v>
      </c>
      <c r="W276" s="5" t="s">
        <v>3</v>
      </c>
      <c r="X276" s="5" t="s">
        <v>3</v>
      </c>
      <c r="Y276" s="5" t="s">
        <v>3</v>
      </c>
      <c r="Z276" s="5" t="s">
        <v>3</v>
      </c>
      <c r="AA276" s="5" t="s">
        <v>295</v>
      </c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>
        <v>41458277</v>
      </c>
      <c r="AO276" s="5"/>
      <c r="AP276" s="5"/>
      <c r="AQ276" s="5"/>
      <c r="AR276" s="5"/>
      <c r="AS276" s="5"/>
      <c r="AT276" s="5"/>
      <c r="AU276" s="5"/>
      <c r="AV276" s="5"/>
      <c r="AW276" s="5"/>
      <c r="AX276" s="5"/>
    </row>
    <row r="280" spans="1:50" x14ac:dyDescent="0.2">
      <c r="A280">
        <v>65</v>
      </c>
      <c r="C280">
        <v>1</v>
      </c>
      <c r="D280">
        <v>0</v>
      </c>
      <c r="E28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296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74434</v>
      </c>
      <c r="M1">
        <v>10</v>
      </c>
      <c r="N1">
        <v>11</v>
      </c>
      <c r="O1">
        <v>11</v>
      </c>
      <c r="P1">
        <v>0</v>
      </c>
      <c r="Q1">
        <v>3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455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41458276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4</v>
      </c>
      <c r="D16" s="6" t="s">
        <v>16</v>
      </c>
      <c r="E16" s="7">
        <f>ROUND((Source!F226)/1000,2)</f>
        <v>1313.46</v>
      </c>
      <c r="F16" s="7">
        <f>ROUND((Source!F227)/1000,2)</f>
        <v>4450.9399999999996</v>
      </c>
      <c r="G16" s="7">
        <f>ROUND((Source!F218)/1000,2)</f>
        <v>0</v>
      </c>
      <c r="H16" s="7">
        <f>ROUND((Source!F228)/1000+(Source!F229)/1000,2)</f>
        <v>0</v>
      </c>
      <c r="I16" s="7">
        <f>E16+F16+G16+H16</f>
        <v>5764.4</v>
      </c>
      <c r="J16" s="7">
        <f>ROUND((Source!F224+Source!F223)/1000,2)</f>
        <v>939.19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4441845.38</v>
      </c>
      <c r="AU16" s="7">
        <v>3386955.15</v>
      </c>
      <c r="AV16" s="7">
        <v>0</v>
      </c>
      <c r="AW16" s="7">
        <v>0</v>
      </c>
      <c r="AX16" s="7">
        <v>0</v>
      </c>
      <c r="AY16" s="7">
        <v>205646.05</v>
      </c>
      <c r="AZ16" s="7">
        <v>89944.77</v>
      </c>
      <c r="BA16" s="7">
        <v>849244.18</v>
      </c>
      <c r="BB16" s="7">
        <v>1313460.1100000001</v>
      </c>
      <c r="BC16" s="7">
        <v>4450942.33</v>
      </c>
      <c r="BD16" s="7">
        <v>0</v>
      </c>
      <c r="BE16" s="7">
        <v>0</v>
      </c>
      <c r="BF16" s="7">
        <v>1575.6833804360001</v>
      </c>
      <c r="BG16" s="7">
        <v>0</v>
      </c>
      <c r="BH16" s="7">
        <v>0</v>
      </c>
      <c r="BI16" s="7">
        <v>804359.57</v>
      </c>
      <c r="BJ16" s="7">
        <v>374285.85</v>
      </c>
      <c r="BK16" s="7">
        <v>5764402.4400000004</v>
      </c>
    </row>
    <row r="18" spans="1:19" x14ac:dyDescent="0.2">
      <c r="A18">
        <v>51</v>
      </c>
      <c r="E18" s="8">
        <f>SUMIF(A16:A17,3,E16:E17)</f>
        <v>1313.46</v>
      </c>
      <c r="F18" s="8">
        <f>SUMIF(A16:A17,3,F16:F17)</f>
        <v>4450.9399999999996</v>
      </c>
      <c r="G18" s="8">
        <f>SUMIF(A16:A17,3,G16:G17)</f>
        <v>0</v>
      </c>
      <c r="H18" s="8">
        <f>SUMIF(A16:A17,3,H16:H17)</f>
        <v>0</v>
      </c>
      <c r="I18" s="8">
        <f>SUMIF(A16:A17,3,I16:I17)</f>
        <v>5764.4</v>
      </c>
      <c r="J18" s="8">
        <f>SUMIF(A16:A17,3,J16:J17)</f>
        <v>939.19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4441845.38</v>
      </c>
      <c r="G20" s="4" t="s">
        <v>64</v>
      </c>
      <c r="H20" s="4" t="s">
        <v>65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3386955.15</v>
      </c>
      <c r="G21" s="4" t="s">
        <v>66</v>
      </c>
      <c r="H21" s="4" t="s">
        <v>67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68</v>
      </c>
      <c r="H22" s="4" t="s">
        <v>69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3386955.15</v>
      </c>
      <c r="G23" s="4" t="s">
        <v>70</v>
      </c>
      <c r="H23" s="4" t="s">
        <v>71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3386955.15</v>
      </c>
      <c r="G24" s="4" t="s">
        <v>72</v>
      </c>
      <c r="H24" s="4" t="s">
        <v>73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74</v>
      </c>
      <c r="H25" s="4" t="s">
        <v>75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3386955.15</v>
      </c>
      <c r="G26" s="4" t="s">
        <v>76</v>
      </c>
      <c r="H26" s="4" t="s">
        <v>77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78</v>
      </c>
      <c r="H27" s="4" t="s">
        <v>79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80</v>
      </c>
      <c r="H28" s="4" t="s">
        <v>81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82</v>
      </c>
      <c r="H29" s="4" t="s">
        <v>83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205646.05</v>
      </c>
      <c r="G30" s="4" t="s">
        <v>84</v>
      </c>
      <c r="H30" s="4" t="s">
        <v>85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86</v>
      </c>
      <c r="H31" s="4" t="s">
        <v>87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89944.77</v>
      </c>
      <c r="G32" s="4" t="s">
        <v>88</v>
      </c>
      <c r="H32" s="4" t="s">
        <v>89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849244.18</v>
      </c>
      <c r="G33" s="4" t="s">
        <v>90</v>
      </c>
      <c r="H33" s="4" t="s">
        <v>91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92</v>
      </c>
      <c r="H34" s="4" t="s">
        <v>93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1313460.1100000001</v>
      </c>
      <c r="G35" s="4" t="s">
        <v>94</v>
      </c>
      <c r="H35" s="4" t="s">
        <v>95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4450942.33</v>
      </c>
      <c r="G36" s="4" t="s">
        <v>96</v>
      </c>
      <c r="H36" s="4" t="s">
        <v>97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98</v>
      </c>
      <c r="H37" s="4" t="s">
        <v>99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100</v>
      </c>
      <c r="H38" s="4" t="s">
        <v>101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102</v>
      </c>
      <c r="H39" s="4" t="s">
        <v>103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1575.6833804360001</v>
      </c>
      <c r="G40" s="4" t="s">
        <v>104</v>
      </c>
      <c r="H40" s="4" t="s">
        <v>105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106</v>
      </c>
      <c r="H41" s="4" t="s">
        <v>107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108</v>
      </c>
      <c r="H42" s="4" t="s">
        <v>109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110</v>
      </c>
      <c r="H43" s="4" t="s">
        <v>111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804359.57</v>
      </c>
      <c r="G44" s="4" t="s">
        <v>112</v>
      </c>
      <c r="H44" s="4" t="s">
        <v>113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374285.85</v>
      </c>
      <c r="G45" s="4" t="s">
        <v>114</v>
      </c>
      <c r="H45" s="4" t="s">
        <v>115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5764402.4400000004</v>
      </c>
      <c r="G46" s="4" t="s">
        <v>116</v>
      </c>
      <c r="H46" s="4" t="s">
        <v>117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292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41458276</v>
      </c>
      <c r="O51" s="3">
        <v>1</v>
      </c>
    </row>
    <row r="52" spans="1:50" x14ac:dyDescent="0.2">
      <c r="A52" s="5">
        <v>1</v>
      </c>
      <c r="B52" s="5" t="s">
        <v>293</v>
      </c>
      <c r="C52" s="5" t="s">
        <v>294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9.8000000000000007</v>
      </c>
      <c r="L52" s="5">
        <v>7.27</v>
      </c>
      <c r="M52" s="5">
        <v>1</v>
      </c>
      <c r="N52" s="5">
        <v>1</v>
      </c>
      <c r="O52" s="5">
        <v>9.8000000000000007</v>
      </c>
      <c r="P52" s="5">
        <v>7.27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295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41458277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9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41458276</v>
      </c>
      <c r="C1">
        <v>41459064</v>
      </c>
      <c r="D1">
        <v>40119047</v>
      </c>
      <c r="E1">
        <v>1075</v>
      </c>
      <c r="F1">
        <v>1</v>
      </c>
      <c r="G1">
        <v>1075</v>
      </c>
      <c r="H1">
        <v>1</v>
      </c>
      <c r="I1" t="s">
        <v>297</v>
      </c>
      <c r="J1" t="s">
        <v>3</v>
      </c>
      <c r="K1" t="s">
        <v>298</v>
      </c>
      <c r="L1">
        <v>1191</v>
      </c>
      <c r="N1">
        <v>1013</v>
      </c>
      <c r="O1" t="s">
        <v>299</v>
      </c>
      <c r="P1" t="s">
        <v>299</v>
      </c>
      <c r="Q1">
        <v>1</v>
      </c>
      <c r="W1">
        <v>0</v>
      </c>
      <c r="X1">
        <v>476480486</v>
      </c>
      <c r="Y1">
        <f>((AT1*1.1)*1.3)</f>
        <v>275.56100000000004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28</v>
      </c>
      <c r="AV1">
        <v>1</v>
      </c>
      <c r="AW1">
        <v>2</v>
      </c>
      <c r="AX1">
        <v>41459066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7.7157080000000002</v>
      </c>
      <c r="CW1">
        <v>0</v>
      </c>
      <c r="CX1">
        <f>ROUND(Y1*Source!I29,9)</f>
        <v>7.7157080000000002</v>
      </c>
      <c r="CY1">
        <f>AD1</f>
        <v>0</v>
      </c>
      <c r="CZ1">
        <f>AH1</f>
        <v>0</v>
      </c>
      <c r="DA1">
        <f>AL1</f>
        <v>1</v>
      </c>
      <c r="DB1">
        <f>ROUND(((ROUND(AT1*CZ1,2)*1.1)*1.3),6)</f>
        <v>0</v>
      </c>
      <c r="DC1">
        <f>ROUND(((ROUND(AT1*AG1,2)*1.1)*1.3),6)</f>
        <v>0</v>
      </c>
      <c r="DD1" t="s">
        <v>3</v>
      </c>
      <c r="DE1" t="s">
        <v>3</v>
      </c>
      <c r="DF1">
        <f t="shared" ref="DF1:DF22" si="0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1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41458276</v>
      </c>
      <c r="C2">
        <v>41459065</v>
      </c>
      <c r="D2">
        <v>40119047</v>
      </c>
      <c r="E2">
        <v>1075</v>
      </c>
      <c r="F2">
        <v>1</v>
      </c>
      <c r="G2">
        <v>1075</v>
      </c>
      <c r="H2">
        <v>1</v>
      </c>
      <c r="I2" t="s">
        <v>297</v>
      </c>
      <c r="J2" t="s">
        <v>3</v>
      </c>
      <c r="K2" t="s">
        <v>298</v>
      </c>
      <c r="L2">
        <v>1191</v>
      </c>
      <c r="N2">
        <v>1013</v>
      </c>
      <c r="O2" t="s">
        <v>299</v>
      </c>
      <c r="P2" t="s">
        <v>299</v>
      </c>
      <c r="Q2">
        <v>1</v>
      </c>
      <c r="W2">
        <v>0</v>
      </c>
      <c r="X2">
        <v>476480486</v>
      </c>
      <c r="Y2">
        <f t="shared" ref="Y2:Y9" si="2">(AT2*1.1)</f>
        <v>117.74400000000001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107.04</v>
      </c>
      <c r="AU2" t="s">
        <v>36</v>
      </c>
      <c r="AV2">
        <v>1</v>
      </c>
      <c r="AW2">
        <v>2</v>
      </c>
      <c r="AX2">
        <v>41459067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ROUND(AT2*Source!I30*AH2*AL2,2)</f>
        <v>0</v>
      </c>
      <c r="CV2">
        <f>ROUND(Y2*Source!I30,9)</f>
        <v>3.2968320000000002</v>
      </c>
      <c r="CW2">
        <v>0</v>
      </c>
      <c r="CX2">
        <f>ROUND(Y2*Source!I30,9)</f>
        <v>3.2968320000000002</v>
      </c>
      <c r="CY2">
        <f>AD2</f>
        <v>0</v>
      </c>
      <c r="CZ2">
        <f>AH2</f>
        <v>0</v>
      </c>
      <c r="DA2">
        <f>AL2</f>
        <v>1</v>
      </c>
      <c r="DB2">
        <f t="shared" ref="DB2:DB9" si="3">ROUND((ROUND(AT2*CZ2,2)*1.1),6)</f>
        <v>0</v>
      </c>
      <c r="DC2">
        <f t="shared" ref="DC2:DC9" si="4">ROUND((ROUND(AT2*AG2,2)*1.1),6)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>ROUND(ROUND(AG2,2)*CX2,2)</f>
        <v>0</v>
      </c>
      <c r="DI2">
        <f t="shared" si="1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41458276</v>
      </c>
      <c r="C3">
        <v>41458346</v>
      </c>
      <c r="D3">
        <v>40119047</v>
      </c>
      <c r="E3">
        <v>1075</v>
      </c>
      <c r="F3">
        <v>1</v>
      </c>
      <c r="G3">
        <v>1075</v>
      </c>
      <c r="H3">
        <v>1</v>
      </c>
      <c r="I3" t="s">
        <v>297</v>
      </c>
      <c r="J3" t="s">
        <v>3</v>
      </c>
      <c r="K3" t="s">
        <v>298</v>
      </c>
      <c r="L3">
        <v>1191</v>
      </c>
      <c r="N3">
        <v>1013</v>
      </c>
      <c r="O3" t="s">
        <v>299</v>
      </c>
      <c r="P3" t="s">
        <v>299</v>
      </c>
      <c r="Q3">
        <v>1</v>
      </c>
      <c r="W3">
        <v>0</v>
      </c>
      <c r="X3">
        <v>476480486</v>
      </c>
      <c r="Y3">
        <f t="shared" si="2"/>
        <v>3.2450000000000006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2.95</v>
      </c>
      <c r="AU3" t="s">
        <v>36</v>
      </c>
      <c r="AV3">
        <v>1</v>
      </c>
      <c r="AW3">
        <v>2</v>
      </c>
      <c r="AX3">
        <v>41458507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ROUND(AT3*Source!I32*AH3*AL3,2)</f>
        <v>0</v>
      </c>
      <c r="CV3">
        <f>ROUND(Y3*Source!I32,9)</f>
        <v>2.4879414999999998</v>
      </c>
      <c r="CW3">
        <v>0</v>
      </c>
      <c r="CX3">
        <f>ROUND(Y3*Source!I32,9)</f>
        <v>2.4879414999999998</v>
      </c>
      <c r="CY3">
        <f>AD3</f>
        <v>0</v>
      </c>
      <c r="CZ3">
        <f>AH3</f>
        <v>0</v>
      </c>
      <c r="DA3">
        <f>AL3</f>
        <v>1</v>
      </c>
      <c r="DB3">
        <f t="shared" si="3"/>
        <v>0</v>
      </c>
      <c r="DC3">
        <f t="shared" si="4"/>
        <v>0</v>
      </c>
      <c r="DD3" t="s">
        <v>3</v>
      </c>
      <c r="DE3" t="s">
        <v>3</v>
      </c>
      <c r="DF3">
        <f t="shared" si="0"/>
        <v>0</v>
      </c>
      <c r="DG3">
        <f>ROUND(ROUND(AF3,2)*CX3,2)</f>
        <v>0</v>
      </c>
      <c r="DH3">
        <f>ROUND(ROUND(AG3,2)*CX3,2)</f>
        <v>0</v>
      </c>
      <c r="DI3">
        <f t="shared" si="1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41458276</v>
      </c>
      <c r="C4">
        <v>41458346</v>
      </c>
      <c r="D4">
        <v>40200682</v>
      </c>
      <c r="E4">
        <v>1</v>
      </c>
      <c r="F4">
        <v>1</v>
      </c>
      <c r="G4">
        <v>1075</v>
      </c>
      <c r="H4">
        <v>2</v>
      </c>
      <c r="I4" t="s">
        <v>300</v>
      </c>
      <c r="J4" t="s">
        <v>301</v>
      </c>
      <c r="K4" t="s">
        <v>302</v>
      </c>
      <c r="L4">
        <v>1368</v>
      </c>
      <c r="N4">
        <v>1011</v>
      </c>
      <c r="O4" t="s">
        <v>303</v>
      </c>
      <c r="P4" t="s">
        <v>303</v>
      </c>
      <c r="Q4">
        <v>1</v>
      </c>
      <c r="W4">
        <v>0</v>
      </c>
      <c r="X4">
        <v>781771663</v>
      </c>
      <c r="Y4">
        <f t="shared" si="2"/>
        <v>8.1554000000000002</v>
      </c>
      <c r="AA4">
        <v>0</v>
      </c>
      <c r="AB4">
        <v>2424.39</v>
      </c>
      <c r="AC4">
        <v>808.87</v>
      </c>
      <c r="AD4">
        <v>0</v>
      </c>
      <c r="AE4">
        <v>0</v>
      </c>
      <c r="AF4">
        <v>147.49</v>
      </c>
      <c r="AG4">
        <v>14.54</v>
      </c>
      <c r="AH4">
        <v>0</v>
      </c>
      <c r="AI4">
        <v>1</v>
      </c>
      <c r="AJ4">
        <v>13.79</v>
      </c>
      <c r="AK4">
        <v>46.67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7.4139999999999997</v>
      </c>
      <c r="AU4" t="s">
        <v>36</v>
      </c>
      <c r="AV4">
        <v>0</v>
      </c>
      <c r="AW4">
        <v>2</v>
      </c>
      <c r="AX4">
        <v>41458508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ROUND(Y4*Source!I32*DO4,9)</f>
        <v>0</v>
      </c>
      <c r="CX4">
        <f>ROUND(Y4*Source!I32,9)</f>
        <v>6.2527451799999998</v>
      </c>
      <c r="CY4">
        <f>AB4</f>
        <v>2424.39</v>
      </c>
      <c r="CZ4">
        <f>AF4</f>
        <v>147.49</v>
      </c>
      <c r="DA4">
        <f>AJ4</f>
        <v>13.79</v>
      </c>
      <c r="DB4">
        <f t="shared" si="3"/>
        <v>1202.8389999999999</v>
      </c>
      <c r="DC4">
        <f t="shared" si="4"/>
        <v>118.58</v>
      </c>
      <c r="DD4" t="s">
        <v>3</v>
      </c>
      <c r="DE4" t="s">
        <v>3</v>
      </c>
      <c r="DF4">
        <f t="shared" si="0"/>
        <v>0</v>
      </c>
      <c r="DG4">
        <f>ROUND(ROUND(AF4*AJ4,2)*CX4,2)</f>
        <v>12717.4</v>
      </c>
      <c r="DH4">
        <f>ROUND(ROUND(AG4*AK4,2)*CX4,2)</f>
        <v>4242.99</v>
      </c>
      <c r="DI4">
        <f t="shared" si="1"/>
        <v>0</v>
      </c>
      <c r="DJ4">
        <f>DG4</f>
        <v>12717.4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41458276</v>
      </c>
      <c r="C5">
        <v>41458346</v>
      </c>
      <c r="D5">
        <v>40200691</v>
      </c>
      <c r="E5">
        <v>1</v>
      </c>
      <c r="F5">
        <v>1</v>
      </c>
      <c r="G5">
        <v>1075</v>
      </c>
      <c r="H5">
        <v>2</v>
      </c>
      <c r="I5" t="s">
        <v>304</v>
      </c>
      <c r="J5" t="s">
        <v>305</v>
      </c>
      <c r="K5" t="s">
        <v>306</v>
      </c>
      <c r="L5">
        <v>1368</v>
      </c>
      <c r="N5">
        <v>1011</v>
      </c>
      <c r="O5" t="s">
        <v>303</v>
      </c>
      <c r="P5" t="s">
        <v>303</v>
      </c>
      <c r="Q5">
        <v>1</v>
      </c>
      <c r="W5">
        <v>0</v>
      </c>
      <c r="X5">
        <v>-1965412067</v>
      </c>
      <c r="Y5">
        <f t="shared" si="2"/>
        <v>1.8672500000000001</v>
      </c>
      <c r="AA5">
        <v>0</v>
      </c>
      <c r="AB5">
        <v>2377.54</v>
      </c>
      <c r="AC5">
        <v>808.87</v>
      </c>
      <c r="AD5">
        <v>0</v>
      </c>
      <c r="AE5">
        <v>0</v>
      </c>
      <c r="AF5">
        <v>145.59</v>
      </c>
      <c r="AG5">
        <v>14.54</v>
      </c>
      <c r="AH5">
        <v>0</v>
      </c>
      <c r="AI5">
        <v>1</v>
      </c>
      <c r="AJ5">
        <v>13.7</v>
      </c>
      <c r="AK5">
        <v>46.67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1.6975</v>
      </c>
      <c r="AU5" t="s">
        <v>36</v>
      </c>
      <c r="AV5">
        <v>0</v>
      </c>
      <c r="AW5">
        <v>2</v>
      </c>
      <c r="AX5">
        <v>41458509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ROUND(Y5*Source!I32*DO5,9)</f>
        <v>0</v>
      </c>
      <c r="CX5">
        <f>ROUND(Y5*Source!I32,9)</f>
        <v>1.431620575</v>
      </c>
      <c r="CY5">
        <f>AB5</f>
        <v>2377.54</v>
      </c>
      <c r="CZ5">
        <f>AF5</f>
        <v>145.59</v>
      </c>
      <c r="DA5">
        <f>AJ5</f>
        <v>13.7</v>
      </c>
      <c r="DB5">
        <f t="shared" si="3"/>
        <v>271.85399999999998</v>
      </c>
      <c r="DC5">
        <f t="shared" si="4"/>
        <v>27.148</v>
      </c>
      <c r="DD5" t="s">
        <v>3</v>
      </c>
      <c r="DE5" t="s">
        <v>3</v>
      </c>
      <c r="DF5">
        <f t="shared" si="0"/>
        <v>0</v>
      </c>
      <c r="DG5">
        <f>ROUND(ROUND(AF5*AJ5,2)*CX5,2)</f>
        <v>2855.48</v>
      </c>
      <c r="DH5">
        <f>ROUND(ROUND(AG5*AK5,2)*CX5,2)</f>
        <v>971.47</v>
      </c>
      <c r="DI5">
        <f t="shared" si="1"/>
        <v>0</v>
      </c>
      <c r="DJ5">
        <f>DG5</f>
        <v>2855.48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41458276</v>
      </c>
      <c r="C6">
        <v>41458353</v>
      </c>
      <c r="D6">
        <v>40119047</v>
      </c>
      <c r="E6">
        <v>1075</v>
      </c>
      <c r="F6">
        <v>1</v>
      </c>
      <c r="G6">
        <v>1075</v>
      </c>
      <c r="H6">
        <v>1</v>
      </c>
      <c r="I6" t="s">
        <v>297</v>
      </c>
      <c r="J6" t="s">
        <v>3</v>
      </c>
      <c r="K6" t="s">
        <v>298</v>
      </c>
      <c r="L6">
        <v>1191</v>
      </c>
      <c r="N6">
        <v>1013</v>
      </c>
      <c r="O6" t="s">
        <v>299</v>
      </c>
      <c r="P6" t="s">
        <v>299</v>
      </c>
      <c r="Q6">
        <v>1</v>
      </c>
      <c r="W6">
        <v>0</v>
      </c>
      <c r="X6">
        <v>476480486</v>
      </c>
      <c r="Y6">
        <f t="shared" si="2"/>
        <v>1.3089999999999999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1.19</v>
      </c>
      <c r="AU6" t="s">
        <v>36</v>
      </c>
      <c r="AV6">
        <v>1</v>
      </c>
      <c r="AW6">
        <v>2</v>
      </c>
      <c r="AX6">
        <v>41458510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ROUND(AT6*Source!I33*AH6*AL6,2)</f>
        <v>0</v>
      </c>
      <c r="CV6">
        <f>ROUND(Y6*Source!I33,9)</f>
        <v>1.1910590999999999</v>
      </c>
      <c r="CW6">
        <v>0</v>
      </c>
      <c r="CX6">
        <f>ROUND(Y6*Source!I33,9)</f>
        <v>1.1910590999999999</v>
      </c>
      <c r="CY6">
        <f>AD6</f>
        <v>0</v>
      </c>
      <c r="CZ6">
        <f>AH6</f>
        <v>0</v>
      </c>
      <c r="DA6">
        <f>AL6</f>
        <v>1</v>
      </c>
      <c r="DB6">
        <f t="shared" si="3"/>
        <v>0</v>
      </c>
      <c r="DC6">
        <f t="shared" si="4"/>
        <v>0</v>
      </c>
      <c r="DD6" t="s">
        <v>3</v>
      </c>
      <c r="DE6" t="s">
        <v>3</v>
      </c>
      <c r="DF6">
        <f t="shared" si="0"/>
        <v>0</v>
      </c>
      <c r="DG6">
        <f>ROUND(ROUND(AF6,2)*CX6,2)</f>
        <v>0</v>
      </c>
      <c r="DH6">
        <f>ROUND(ROUND(AG6,2)*CX6,2)</f>
        <v>0</v>
      </c>
      <c r="DI6">
        <f t="shared" si="1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ROW(Source!A33)</f>
        <v>33</v>
      </c>
      <c r="B7">
        <v>41458276</v>
      </c>
      <c r="C7">
        <v>41458353</v>
      </c>
      <c r="D7">
        <v>40200682</v>
      </c>
      <c r="E7">
        <v>1</v>
      </c>
      <c r="F7">
        <v>1</v>
      </c>
      <c r="G7">
        <v>1075</v>
      </c>
      <c r="H7">
        <v>2</v>
      </c>
      <c r="I7" t="s">
        <v>300</v>
      </c>
      <c r="J7" t="s">
        <v>301</v>
      </c>
      <c r="K7" t="s">
        <v>302</v>
      </c>
      <c r="L7">
        <v>1368</v>
      </c>
      <c r="N7">
        <v>1011</v>
      </c>
      <c r="O7" t="s">
        <v>303</v>
      </c>
      <c r="P7" t="s">
        <v>303</v>
      </c>
      <c r="Q7">
        <v>1</v>
      </c>
      <c r="W7">
        <v>0</v>
      </c>
      <c r="X7">
        <v>781771663</v>
      </c>
      <c r="Y7">
        <f t="shared" si="2"/>
        <v>6.9514500000000004</v>
      </c>
      <c r="AA7">
        <v>0</v>
      </c>
      <c r="AB7">
        <v>2424.39</v>
      </c>
      <c r="AC7">
        <v>808.87</v>
      </c>
      <c r="AD7">
        <v>0</v>
      </c>
      <c r="AE7">
        <v>0</v>
      </c>
      <c r="AF7">
        <v>147.49</v>
      </c>
      <c r="AG7">
        <v>14.54</v>
      </c>
      <c r="AH7">
        <v>0</v>
      </c>
      <c r="AI7">
        <v>1</v>
      </c>
      <c r="AJ7">
        <v>13.79</v>
      </c>
      <c r="AK7">
        <v>46.67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6.3194999999999997</v>
      </c>
      <c r="AU7" t="s">
        <v>36</v>
      </c>
      <c r="AV7">
        <v>0</v>
      </c>
      <c r="AW7">
        <v>2</v>
      </c>
      <c r="AX7">
        <v>41458511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ROUND(Y7*Source!I33*DO7,9)</f>
        <v>0</v>
      </c>
      <c r="CX7">
        <f>ROUND(Y7*Source!I33,9)</f>
        <v>6.3251243549999998</v>
      </c>
      <c r="CY7">
        <f>AB7</f>
        <v>2424.39</v>
      </c>
      <c r="CZ7">
        <f>AF7</f>
        <v>147.49</v>
      </c>
      <c r="DA7">
        <f>AJ7</f>
        <v>13.79</v>
      </c>
      <c r="DB7">
        <f t="shared" si="3"/>
        <v>1025.2660000000001</v>
      </c>
      <c r="DC7">
        <f t="shared" si="4"/>
        <v>101.07899999999999</v>
      </c>
      <c r="DD7" t="s">
        <v>3</v>
      </c>
      <c r="DE7" t="s">
        <v>3</v>
      </c>
      <c r="DF7">
        <f t="shared" si="0"/>
        <v>0</v>
      </c>
      <c r="DG7">
        <f>ROUND(ROUND(AF7*AJ7,2)*CX7,2)</f>
        <v>12864.61</v>
      </c>
      <c r="DH7">
        <f>ROUND(ROUND(AG7*AK7,2)*CX7,2)</f>
        <v>4292.1000000000004</v>
      </c>
      <c r="DI7">
        <f t="shared" si="1"/>
        <v>0</v>
      </c>
      <c r="DJ7">
        <f>DG7</f>
        <v>12864.61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ROW(Source!A34)</f>
        <v>34</v>
      </c>
      <c r="B8">
        <v>41458276</v>
      </c>
      <c r="C8">
        <v>41458358</v>
      </c>
      <c r="D8">
        <v>40119047</v>
      </c>
      <c r="E8">
        <v>1075</v>
      </c>
      <c r="F8">
        <v>1</v>
      </c>
      <c r="G8">
        <v>1075</v>
      </c>
      <c r="H8">
        <v>1</v>
      </c>
      <c r="I8" t="s">
        <v>297</v>
      </c>
      <c r="J8" t="s">
        <v>3</v>
      </c>
      <c r="K8" t="s">
        <v>298</v>
      </c>
      <c r="L8">
        <v>1191</v>
      </c>
      <c r="N8">
        <v>1013</v>
      </c>
      <c r="O8" t="s">
        <v>299</v>
      </c>
      <c r="P8" t="s">
        <v>299</v>
      </c>
      <c r="Q8">
        <v>1</v>
      </c>
      <c r="W8">
        <v>0</v>
      </c>
      <c r="X8">
        <v>476480486</v>
      </c>
      <c r="Y8">
        <f t="shared" si="2"/>
        <v>211.97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192.7</v>
      </c>
      <c r="AU8" t="s">
        <v>36</v>
      </c>
      <c r="AV8">
        <v>1</v>
      </c>
      <c r="AW8">
        <v>2</v>
      </c>
      <c r="AX8">
        <v>41458512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ROUND(AT8*Source!I34*AH8*AL8,2)</f>
        <v>0</v>
      </c>
      <c r="CV8">
        <f>ROUND(Y8*Source!I34,9)</f>
        <v>152.300445</v>
      </c>
      <c r="CW8">
        <v>0</v>
      </c>
      <c r="CX8">
        <f>ROUND(Y8*Source!I34,9)</f>
        <v>152.300445</v>
      </c>
      <c r="CY8">
        <f>AD8</f>
        <v>0</v>
      </c>
      <c r="CZ8">
        <f>AH8</f>
        <v>0</v>
      </c>
      <c r="DA8">
        <f>AL8</f>
        <v>1</v>
      </c>
      <c r="DB8">
        <f t="shared" si="3"/>
        <v>0</v>
      </c>
      <c r="DC8">
        <f t="shared" si="4"/>
        <v>0</v>
      </c>
      <c r="DD8" t="s">
        <v>3</v>
      </c>
      <c r="DE8" t="s">
        <v>3</v>
      </c>
      <c r="DF8">
        <f t="shared" si="0"/>
        <v>0</v>
      </c>
      <c r="DG8">
        <f>ROUND(ROUND(AF8,2)*CX8,2)</f>
        <v>0</v>
      </c>
      <c r="DH8">
        <f>ROUND(ROUND(AG8,2)*CX8,2)</f>
        <v>0</v>
      </c>
      <c r="DI8">
        <f t="shared" si="1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ROW(Source!A36)</f>
        <v>36</v>
      </c>
      <c r="B9">
        <v>41458276</v>
      </c>
      <c r="C9">
        <v>41458361</v>
      </c>
      <c r="D9">
        <v>40119047</v>
      </c>
      <c r="E9">
        <v>1075</v>
      </c>
      <c r="F9">
        <v>1</v>
      </c>
      <c r="G9">
        <v>1075</v>
      </c>
      <c r="H9">
        <v>1</v>
      </c>
      <c r="I9" t="s">
        <v>297</v>
      </c>
      <c r="J9" t="s">
        <v>3</v>
      </c>
      <c r="K9" t="s">
        <v>298</v>
      </c>
      <c r="L9">
        <v>1191</v>
      </c>
      <c r="N9">
        <v>1013</v>
      </c>
      <c r="O9" t="s">
        <v>299</v>
      </c>
      <c r="P9" t="s">
        <v>299</v>
      </c>
      <c r="Q9">
        <v>1</v>
      </c>
      <c r="W9">
        <v>0</v>
      </c>
      <c r="X9">
        <v>476480486</v>
      </c>
      <c r="Y9">
        <f t="shared" si="2"/>
        <v>117.74400000000001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107.04</v>
      </c>
      <c r="AU9" t="s">
        <v>36</v>
      </c>
      <c r="AV9">
        <v>1</v>
      </c>
      <c r="AW9">
        <v>2</v>
      </c>
      <c r="AX9">
        <v>41458513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ROUND(AT9*Source!I36*AH9*AL9,2)</f>
        <v>0</v>
      </c>
      <c r="CV9">
        <f>ROUND(Y9*Source!I36,9)</f>
        <v>57.517944</v>
      </c>
      <c r="CW9">
        <v>0</v>
      </c>
      <c r="CX9">
        <f>ROUND(Y9*Source!I36,9)</f>
        <v>57.517944</v>
      </c>
      <c r="CY9">
        <f>AD9</f>
        <v>0</v>
      </c>
      <c r="CZ9">
        <f>AH9</f>
        <v>0</v>
      </c>
      <c r="DA9">
        <f>AL9</f>
        <v>1</v>
      </c>
      <c r="DB9">
        <f t="shared" si="3"/>
        <v>0</v>
      </c>
      <c r="DC9">
        <f t="shared" si="4"/>
        <v>0</v>
      </c>
      <c r="DD9" t="s">
        <v>3</v>
      </c>
      <c r="DE9" t="s">
        <v>3</v>
      </c>
      <c r="DF9">
        <f t="shared" si="0"/>
        <v>0</v>
      </c>
      <c r="DG9">
        <f>ROUND(ROUND(AF9,2)*CX9,2)</f>
        <v>0</v>
      </c>
      <c r="DH9">
        <f>ROUND(ROUND(AG9,2)*CX9,2)</f>
        <v>0</v>
      </c>
      <c r="DI9">
        <f t="shared" si="1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ROW(Source!A37)</f>
        <v>37</v>
      </c>
      <c r="B10">
        <v>41458276</v>
      </c>
      <c r="C10">
        <v>41458364</v>
      </c>
      <c r="D10">
        <v>40119047</v>
      </c>
      <c r="E10">
        <v>1075</v>
      </c>
      <c r="F10">
        <v>1</v>
      </c>
      <c r="G10">
        <v>1075</v>
      </c>
      <c r="H10">
        <v>1</v>
      </c>
      <c r="I10" t="s">
        <v>297</v>
      </c>
      <c r="J10" t="s">
        <v>3</v>
      </c>
      <c r="K10" t="s">
        <v>298</v>
      </c>
      <c r="L10">
        <v>1191</v>
      </c>
      <c r="N10">
        <v>1013</v>
      </c>
      <c r="O10" t="s">
        <v>299</v>
      </c>
      <c r="P10" t="s">
        <v>299</v>
      </c>
      <c r="Q10">
        <v>1</v>
      </c>
      <c r="W10">
        <v>0</v>
      </c>
      <c r="X10">
        <v>476480486</v>
      </c>
      <c r="Y10">
        <f>((AT10*1.1)*0.5)</f>
        <v>0.65449999999999997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1.19</v>
      </c>
      <c r="AU10" t="s">
        <v>55</v>
      </c>
      <c r="AV10">
        <v>1</v>
      </c>
      <c r="AW10">
        <v>2</v>
      </c>
      <c r="AX10">
        <v>41458514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ROUND(AT10*Source!I37*AH10*AL10,2)</f>
        <v>0</v>
      </c>
      <c r="CV10">
        <f>ROUND(Y10*Source!I37,9)</f>
        <v>0.74606455000000005</v>
      </c>
      <c r="CW10">
        <v>0</v>
      </c>
      <c r="CX10">
        <f>ROUND(Y10*Source!I37,9)</f>
        <v>0.74606455000000005</v>
      </c>
      <c r="CY10">
        <f>AD10</f>
        <v>0</v>
      </c>
      <c r="CZ10">
        <f>AH10</f>
        <v>0</v>
      </c>
      <c r="DA10">
        <f>AL10</f>
        <v>1</v>
      </c>
      <c r="DB10">
        <f>ROUND(((ROUND(AT10*CZ10,2)*1.1)*0.5),6)</f>
        <v>0</v>
      </c>
      <c r="DC10">
        <f>ROUND(((ROUND(AT10*AG10,2)*1.1)*0.5),6)</f>
        <v>0</v>
      </c>
      <c r="DD10" t="s">
        <v>3</v>
      </c>
      <c r="DE10" t="s">
        <v>3</v>
      </c>
      <c r="DF10">
        <f t="shared" si="0"/>
        <v>0</v>
      </c>
      <c r="DG10">
        <f>ROUND(ROUND(AF10,2)*CX10,2)</f>
        <v>0</v>
      </c>
      <c r="DH10">
        <f>ROUND(ROUND(AG10,2)*CX10,2)</f>
        <v>0</v>
      </c>
      <c r="DI10">
        <f t="shared" si="1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ROW(Source!A37)</f>
        <v>37</v>
      </c>
      <c r="B11">
        <v>41458276</v>
      </c>
      <c r="C11">
        <v>41458364</v>
      </c>
      <c r="D11">
        <v>40200682</v>
      </c>
      <c r="E11">
        <v>1</v>
      </c>
      <c r="F11">
        <v>1</v>
      </c>
      <c r="G11">
        <v>1075</v>
      </c>
      <c r="H11">
        <v>2</v>
      </c>
      <c r="I11" t="s">
        <v>300</v>
      </c>
      <c r="J11" t="s">
        <v>301</v>
      </c>
      <c r="K11" t="s">
        <v>302</v>
      </c>
      <c r="L11">
        <v>1368</v>
      </c>
      <c r="N11">
        <v>1011</v>
      </c>
      <c r="O11" t="s">
        <v>303</v>
      </c>
      <c r="P11" t="s">
        <v>303</v>
      </c>
      <c r="Q11">
        <v>1</v>
      </c>
      <c r="W11">
        <v>0</v>
      </c>
      <c r="X11">
        <v>781771663</v>
      </c>
      <c r="Y11">
        <f>((AT11*1.1)*0.9)</f>
        <v>6.2563050000000002</v>
      </c>
      <c r="AA11">
        <v>0</v>
      </c>
      <c r="AB11">
        <v>2424.39</v>
      </c>
      <c r="AC11">
        <v>808.87</v>
      </c>
      <c r="AD11">
        <v>0</v>
      </c>
      <c r="AE11">
        <v>0</v>
      </c>
      <c r="AF11">
        <v>147.49</v>
      </c>
      <c r="AG11">
        <v>14.54</v>
      </c>
      <c r="AH11">
        <v>0</v>
      </c>
      <c r="AI11">
        <v>1</v>
      </c>
      <c r="AJ11">
        <v>13.79</v>
      </c>
      <c r="AK11">
        <v>46.67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6.3194999999999997</v>
      </c>
      <c r="AU11" t="s">
        <v>54</v>
      </c>
      <c r="AV11">
        <v>0</v>
      </c>
      <c r="AW11">
        <v>2</v>
      </c>
      <c r="AX11">
        <v>41458515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ROUND(Y11*Source!I37*DO11,9)</f>
        <v>0</v>
      </c>
      <c r="CX11">
        <f>ROUND(Y11*Source!I37,9)</f>
        <v>7.1315620700000002</v>
      </c>
      <c r="CY11">
        <f>AB11</f>
        <v>2424.39</v>
      </c>
      <c r="CZ11">
        <f>AF11</f>
        <v>147.49</v>
      </c>
      <c r="DA11">
        <f>AJ11</f>
        <v>13.79</v>
      </c>
      <c r="DB11">
        <f>ROUND(((ROUND(AT11*CZ11,2)*1.1)*0.9),6)</f>
        <v>922.73940000000005</v>
      </c>
      <c r="DC11">
        <f>ROUND(((ROUND(AT11*AG11,2)*1.1)*0.9),6)</f>
        <v>90.971100000000007</v>
      </c>
      <c r="DD11" t="s">
        <v>3</v>
      </c>
      <c r="DE11" t="s">
        <v>3</v>
      </c>
      <c r="DF11">
        <f t="shared" si="0"/>
        <v>0</v>
      </c>
      <c r="DG11">
        <f>ROUND(ROUND(AF11*AJ11,2)*CX11,2)</f>
        <v>14504.81</v>
      </c>
      <c r="DH11">
        <f>ROUND(ROUND(AG11*AK11,2)*CX11,2)</f>
        <v>4839.34</v>
      </c>
      <c r="DI11">
        <f t="shared" si="1"/>
        <v>0</v>
      </c>
      <c r="DJ11">
        <f>DG11</f>
        <v>14504.81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ROW(Source!A38)</f>
        <v>38</v>
      </c>
      <c r="B12">
        <v>41458276</v>
      </c>
      <c r="C12">
        <v>41458369</v>
      </c>
      <c r="D12">
        <v>40119047</v>
      </c>
      <c r="E12">
        <v>1075</v>
      </c>
      <c r="F12">
        <v>1</v>
      </c>
      <c r="G12">
        <v>1075</v>
      </c>
      <c r="H12">
        <v>1</v>
      </c>
      <c r="I12" t="s">
        <v>297</v>
      </c>
      <c r="J12" t="s">
        <v>3</v>
      </c>
      <c r="K12" t="s">
        <v>298</v>
      </c>
      <c r="L12">
        <v>1191</v>
      </c>
      <c r="N12">
        <v>1013</v>
      </c>
      <c r="O12" t="s">
        <v>299</v>
      </c>
      <c r="P12" t="s">
        <v>299</v>
      </c>
      <c r="Q12">
        <v>1</v>
      </c>
      <c r="W12">
        <v>0</v>
      </c>
      <c r="X12">
        <v>476480486</v>
      </c>
      <c r="Y12">
        <f t="shared" ref="Y12:Y22" si="5">(AT12*1.1)</f>
        <v>11.880000000000003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10.8</v>
      </c>
      <c r="AU12" t="s">
        <v>36</v>
      </c>
      <c r="AV12">
        <v>1</v>
      </c>
      <c r="AW12">
        <v>2</v>
      </c>
      <c r="AX12">
        <v>41458516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ROUND(AT12*Source!I38*AH12*AL12,2)</f>
        <v>0</v>
      </c>
      <c r="CV12">
        <f>ROUND(Y12*Source!I38,9)</f>
        <v>13.542012</v>
      </c>
      <c r="CW12">
        <v>0</v>
      </c>
      <c r="CX12">
        <f>ROUND(Y12*Source!I38,9)</f>
        <v>13.542012</v>
      </c>
      <c r="CY12">
        <f>AD12</f>
        <v>0</v>
      </c>
      <c r="CZ12">
        <f>AH12</f>
        <v>0</v>
      </c>
      <c r="DA12">
        <f>AL12</f>
        <v>1</v>
      </c>
      <c r="DB12">
        <f t="shared" ref="DB12:DB22" si="6">ROUND((ROUND(AT12*CZ12,2)*1.1),6)</f>
        <v>0</v>
      </c>
      <c r="DC12">
        <f t="shared" ref="DC12:DC22" si="7">ROUND((ROUND(AT12*AG12,2)*1.1),6)</f>
        <v>0</v>
      </c>
      <c r="DD12" t="s">
        <v>3</v>
      </c>
      <c r="DE12" t="s">
        <v>3</v>
      </c>
      <c r="DF12">
        <f t="shared" si="0"/>
        <v>0</v>
      </c>
      <c r="DG12">
        <f>ROUND(ROUND(AF12,2)*CX12,2)</f>
        <v>0</v>
      </c>
      <c r="DH12">
        <f>ROUND(ROUND(AG12,2)*CX12,2)</f>
        <v>0</v>
      </c>
      <c r="DI12">
        <f t="shared" si="1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ROW(Source!A38)</f>
        <v>38</v>
      </c>
      <c r="B13">
        <v>41458276</v>
      </c>
      <c r="C13">
        <v>41458369</v>
      </c>
      <c r="D13">
        <v>40201089</v>
      </c>
      <c r="E13">
        <v>1</v>
      </c>
      <c r="F13">
        <v>1</v>
      </c>
      <c r="G13">
        <v>1075</v>
      </c>
      <c r="H13">
        <v>2</v>
      </c>
      <c r="I13" t="s">
        <v>307</v>
      </c>
      <c r="J13" t="s">
        <v>308</v>
      </c>
      <c r="K13" t="s">
        <v>309</v>
      </c>
      <c r="L13">
        <v>1368</v>
      </c>
      <c r="N13">
        <v>1011</v>
      </c>
      <c r="O13" t="s">
        <v>303</v>
      </c>
      <c r="P13" t="s">
        <v>303</v>
      </c>
      <c r="Q13">
        <v>1</v>
      </c>
      <c r="W13">
        <v>0</v>
      </c>
      <c r="X13">
        <v>-1623426710</v>
      </c>
      <c r="Y13">
        <f t="shared" si="5"/>
        <v>11.55</v>
      </c>
      <c r="AA13">
        <v>0</v>
      </c>
      <c r="AB13">
        <v>949.12</v>
      </c>
      <c r="AC13">
        <v>616.66</v>
      </c>
      <c r="AD13">
        <v>0</v>
      </c>
      <c r="AE13">
        <v>0</v>
      </c>
      <c r="AF13">
        <v>41.45</v>
      </c>
      <c r="AG13">
        <v>12.62</v>
      </c>
      <c r="AH13">
        <v>0</v>
      </c>
      <c r="AI13">
        <v>1</v>
      </c>
      <c r="AJ13">
        <v>21.87</v>
      </c>
      <c r="AK13">
        <v>46.67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10.5</v>
      </c>
      <c r="AU13" t="s">
        <v>36</v>
      </c>
      <c r="AV13">
        <v>0</v>
      </c>
      <c r="AW13">
        <v>2</v>
      </c>
      <c r="AX13">
        <v>41458517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ROUND(Y13*Source!I38*DO13,9)</f>
        <v>0</v>
      </c>
      <c r="CX13">
        <f>ROUND(Y13*Source!I38,9)</f>
        <v>13.165844999999999</v>
      </c>
      <c r="CY13">
        <f>AB13</f>
        <v>949.12</v>
      </c>
      <c r="CZ13">
        <f>AF13</f>
        <v>41.45</v>
      </c>
      <c r="DA13">
        <f>AJ13</f>
        <v>21.87</v>
      </c>
      <c r="DB13">
        <f t="shared" si="6"/>
        <v>478.75299999999999</v>
      </c>
      <c r="DC13">
        <f t="shared" si="7"/>
        <v>145.761</v>
      </c>
      <c r="DD13" t="s">
        <v>3</v>
      </c>
      <c r="DE13" t="s">
        <v>3</v>
      </c>
      <c r="DF13">
        <f t="shared" si="0"/>
        <v>0</v>
      </c>
      <c r="DG13">
        <f>ROUND(ROUND(AF13*AJ13,2)*CX13,2)</f>
        <v>11934.97</v>
      </c>
      <c r="DH13">
        <f>ROUND(ROUND(AG13*AK13,2)*CX13,2)</f>
        <v>7754.42</v>
      </c>
      <c r="DI13">
        <f t="shared" si="1"/>
        <v>0</v>
      </c>
      <c r="DJ13">
        <f>DG13</f>
        <v>11934.97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ROW(Source!A38)</f>
        <v>38</v>
      </c>
      <c r="B14">
        <v>41458276</v>
      </c>
      <c r="C14">
        <v>41458369</v>
      </c>
      <c r="D14">
        <v>40201536</v>
      </c>
      <c r="E14">
        <v>1</v>
      </c>
      <c r="F14">
        <v>1</v>
      </c>
      <c r="G14">
        <v>1075</v>
      </c>
      <c r="H14">
        <v>2</v>
      </c>
      <c r="I14" t="s">
        <v>310</v>
      </c>
      <c r="J14" t="s">
        <v>311</v>
      </c>
      <c r="K14" t="s">
        <v>312</v>
      </c>
      <c r="L14">
        <v>1368</v>
      </c>
      <c r="N14">
        <v>1011</v>
      </c>
      <c r="O14" t="s">
        <v>303</v>
      </c>
      <c r="P14" t="s">
        <v>303</v>
      </c>
      <c r="Q14">
        <v>1</v>
      </c>
      <c r="W14">
        <v>0</v>
      </c>
      <c r="X14">
        <v>-77654085</v>
      </c>
      <c r="Y14">
        <f t="shared" si="5"/>
        <v>11.55</v>
      </c>
      <c r="AA14">
        <v>0</v>
      </c>
      <c r="AB14">
        <v>1.81</v>
      </c>
      <c r="AC14">
        <v>0</v>
      </c>
      <c r="AD14">
        <v>0</v>
      </c>
      <c r="AE14">
        <v>0</v>
      </c>
      <c r="AF14">
        <v>0.2</v>
      </c>
      <c r="AG14">
        <v>0</v>
      </c>
      <c r="AH14">
        <v>0</v>
      </c>
      <c r="AI14">
        <v>1</v>
      </c>
      <c r="AJ14">
        <v>8.65</v>
      </c>
      <c r="AK14">
        <v>46.67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10.5</v>
      </c>
      <c r="AU14" t="s">
        <v>36</v>
      </c>
      <c r="AV14">
        <v>0</v>
      </c>
      <c r="AW14">
        <v>2</v>
      </c>
      <c r="AX14">
        <v>41458518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ROUND(Y14*Source!I38*DO14,9)</f>
        <v>0</v>
      </c>
      <c r="CX14">
        <f>ROUND(Y14*Source!I38,9)</f>
        <v>13.165844999999999</v>
      </c>
      <c r="CY14">
        <f>AB14</f>
        <v>1.81</v>
      </c>
      <c r="CZ14">
        <f>AF14</f>
        <v>0.2</v>
      </c>
      <c r="DA14">
        <f>AJ14</f>
        <v>8.65</v>
      </c>
      <c r="DB14">
        <f t="shared" si="6"/>
        <v>2.31</v>
      </c>
      <c r="DC14">
        <f t="shared" si="7"/>
        <v>0</v>
      </c>
      <c r="DD14" t="s">
        <v>3</v>
      </c>
      <c r="DE14" t="s">
        <v>3</v>
      </c>
      <c r="DF14">
        <f t="shared" si="0"/>
        <v>0</v>
      </c>
      <c r="DG14">
        <f>ROUND(ROUND(AF14*AJ14,2)*CX14,2)</f>
        <v>22.78</v>
      </c>
      <c r="DH14">
        <f>ROUND(ROUND(AG14*AK14,2)*CX14,2)</f>
        <v>0</v>
      </c>
      <c r="DI14">
        <f t="shared" si="1"/>
        <v>0</v>
      </c>
      <c r="DJ14">
        <f>DG14</f>
        <v>22.78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ROW(Source!A74)</f>
        <v>74</v>
      </c>
      <c r="B15">
        <v>41458276</v>
      </c>
      <c r="C15">
        <v>41458433</v>
      </c>
      <c r="D15">
        <v>40119047</v>
      </c>
      <c r="E15">
        <v>1075</v>
      </c>
      <c r="F15">
        <v>1</v>
      </c>
      <c r="G15">
        <v>1075</v>
      </c>
      <c r="H15">
        <v>1</v>
      </c>
      <c r="I15" t="s">
        <v>297</v>
      </c>
      <c r="J15" t="s">
        <v>3</v>
      </c>
      <c r="K15" t="s">
        <v>298</v>
      </c>
      <c r="L15">
        <v>1191</v>
      </c>
      <c r="N15">
        <v>1013</v>
      </c>
      <c r="O15" t="s">
        <v>299</v>
      </c>
      <c r="P15" t="s">
        <v>299</v>
      </c>
      <c r="Q15">
        <v>1</v>
      </c>
      <c r="W15">
        <v>0</v>
      </c>
      <c r="X15">
        <v>476480486</v>
      </c>
      <c r="Y15">
        <f t="shared" si="5"/>
        <v>6.6880000000000006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6.08</v>
      </c>
      <c r="AU15" t="s">
        <v>36</v>
      </c>
      <c r="AV15">
        <v>1</v>
      </c>
      <c r="AW15">
        <v>2</v>
      </c>
      <c r="AX15">
        <v>41458519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ROUND(AT15*Source!I74*AH15*AL15,2)</f>
        <v>0</v>
      </c>
      <c r="CV15">
        <f>ROUND(Y15*Source!I74,9)</f>
        <v>34.643839999999997</v>
      </c>
      <c r="CW15">
        <v>0</v>
      </c>
      <c r="CX15">
        <f>ROUND(Y15*Source!I74,9)</f>
        <v>34.643839999999997</v>
      </c>
      <c r="CY15">
        <f>AD15</f>
        <v>0</v>
      </c>
      <c r="CZ15">
        <f>AH15</f>
        <v>0</v>
      </c>
      <c r="DA15">
        <f>AL15</f>
        <v>1</v>
      </c>
      <c r="DB15">
        <f t="shared" si="6"/>
        <v>0</v>
      </c>
      <c r="DC15">
        <f t="shared" si="7"/>
        <v>0</v>
      </c>
      <c r="DD15" t="s">
        <v>3</v>
      </c>
      <c r="DE15" t="s">
        <v>3</v>
      </c>
      <c r="DF15">
        <f t="shared" si="0"/>
        <v>0</v>
      </c>
      <c r="DG15">
        <f>ROUND(ROUND(AF15,2)*CX15,2)</f>
        <v>0</v>
      </c>
      <c r="DH15">
        <f>ROUND(ROUND(AG15,2)*CX15,2)</f>
        <v>0</v>
      </c>
      <c r="DI15">
        <f t="shared" si="1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ROW(Source!A74)</f>
        <v>74</v>
      </c>
      <c r="B16">
        <v>41458276</v>
      </c>
      <c r="C16">
        <v>41458433</v>
      </c>
      <c r="D16">
        <v>40201492</v>
      </c>
      <c r="E16">
        <v>1</v>
      </c>
      <c r="F16">
        <v>1</v>
      </c>
      <c r="G16">
        <v>1075</v>
      </c>
      <c r="H16">
        <v>2</v>
      </c>
      <c r="I16" t="s">
        <v>313</v>
      </c>
      <c r="J16" t="s">
        <v>314</v>
      </c>
      <c r="K16" t="s">
        <v>315</v>
      </c>
      <c r="L16">
        <v>1368</v>
      </c>
      <c r="N16">
        <v>1011</v>
      </c>
      <c r="O16" t="s">
        <v>303</v>
      </c>
      <c r="P16" t="s">
        <v>303</v>
      </c>
      <c r="Q16">
        <v>1</v>
      </c>
      <c r="W16">
        <v>0</v>
      </c>
      <c r="X16">
        <v>322366203</v>
      </c>
      <c r="Y16">
        <f t="shared" si="5"/>
        <v>5.027000000000001</v>
      </c>
      <c r="AA16">
        <v>0</v>
      </c>
      <c r="AB16">
        <v>1333.56</v>
      </c>
      <c r="AC16">
        <v>628.44000000000005</v>
      </c>
      <c r="AD16">
        <v>0</v>
      </c>
      <c r="AE16">
        <v>0</v>
      </c>
      <c r="AF16">
        <v>83.1</v>
      </c>
      <c r="AG16">
        <v>12.62</v>
      </c>
      <c r="AH16">
        <v>0</v>
      </c>
      <c r="AI16">
        <v>1</v>
      </c>
      <c r="AJ16">
        <v>15.04</v>
      </c>
      <c r="AK16">
        <v>46.67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4.57</v>
      </c>
      <c r="AU16" t="s">
        <v>36</v>
      </c>
      <c r="AV16">
        <v>0</v>
      </c>
      <c r="AW16">
        <v>2</v>
      </c>
      <c r="AX16">
        <v>41458520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ROUND(Y16*Source!I74*DO16,9)</f>
        <v>0</v>
      </c>
      <c r="CX16">
        <f>ROUND(Y16*Source!I74,9)</f>
        <v>26.039860000000001</v>
      </c>
      <c r="CY16">
        <f>AB16</f>
        <v>1333.56</v>
      </c>
      <c r="CZ16">
        <f>AF16</f>
        <v>83.1</v>
      </c>
      <c r="DA16">
        <f>AJ16</f>
        <v>15.04</v>
      </c>
      <c r="DB16">
        <f t="shared" si="6"/>
        <v>417.74700000000001</v>
      </c>
      <c r="DC16">
        <f t="shared" si="7"/>
        <v>63.436999999999998</v>
      </c>
      <c r="DD16" t="s">
        <v>3</v>
      </c>
      <c r="DE16" t="s">
        <v>3</v>
      </c>
      <c r="DF16">
        <f t="shared" si="0"/>
        <v>0</v>
      </c>
      <c r="DG16">
        <f>ROUND(ROUND(AF16*AJ16,2)*CX16,2)</f>
        <v>32545.14</v>
      </c>
      <c r="DH16">
        <f>ROUND(ROUND(AG16*AK16,2)*CX16,2)</f>
        <v>15336.96</v>
      </c>
      <c r="DI16">
        <f t="shared" si="1"/>
        <v>0</v>
      </c>
      <c r="DJ16">
        <f>DG16</f>
        <v>32545.14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ROW(Source!A75)</f>
        <v>75</v>
      </c>
      <c r="B17">
        <v>41458276</v>
      </c>
      <c r="C17">
        <v>41458439</v>
      </c>
      <c r="D17">
        <v>40119047</v>
      </c>
      <c r="E17">
        <v>1075</v>
      </c>
      <c r="F17">
        <v>1</v>
      </c>
      <c r="G17">
        <v>1075</v>
      </c>
      <c r="H17">
        <v>1</v>
      </c>
      <c r="I17" t="s">
        <v>297</v>
      </c>
      <c r="J17" t="s">
        <v>3</v>
      </c>
      <c r="K17" t="s">
        <v>298</v>
      </c>
      <c r="L17">
        <v>1191</v>
      </c>
      <c r="N17">
        <v>1013</v>
      </c>
      <c r="O17" t="s">
        <v>299</v>
      </c>
      <c r="P17" t="s">
        <v>299</v>
      </c>
      <c r="Q17">
        <v>1</v>
      </c>
      <c r="W17">
        <v>0</v>
      </c>
      <c r="X17">
        <v>476480486</v>
      </c>
      <c r="Y17">
        <f t="shared" si="5"/>
        <v>2.508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5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2.2799999999999998</v>
      </c>
      <c r="AU17" t="s">
        <v>36</v>
      </c>
      <c r="AV17">
        <v>1</v>
      </c>
      <c r="AW17">
        <v>2</v>
      </c>
      <c r="AX17">
        <v>41458523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ROUND(AT17*Source!I75*AH17*AL17,2)</f>
        <v>0</v>
      </c>
      <c r="CV17">
        <f>ROUND(Y17*Source!I75,9)</f>
        <v>20.36496</v>
      </c>
      <c r="CW17">
        <v>0</v>
      </c>
      <c r="CX17">
        <f>ROUND(Y17*Source!I75,9)</f>
        <v>20.36496</v>
      </c>
      <c r="CY17">
        <f>AD17</f>
        <v>0</v>
      </c>
      <c r="CZ17">
        <f>AH17</f>
        <v>0</v>
      </c>
      <c r="DA17">
        <f>AL17</f>
        <v>1</v>
      </c>
      <c r="DB17">
        <f t="shared" si="6"/>
        <v>0</v>
      </c>
      <c r="DC17">
        <f t="shared" si="7"/>
        <v>0</v>
      </c>
      <c r="DD17" t="s">
        <v>3</v>
      </c>
      <c r="DE17" t="s">
        <v>3</v>
      </c>
      <c r="DF17">
        <f t="shared" si="0"/>
        <v>0</v>
      </c>
      <c r="DG17">
        <f>ROUND(ROUND(AF17,2)*CX17,2)</f>
        <v>0</v>
      </c>
      <c r="DH17">
        <f>ROUND(ROUND(AG17,2)*CX17,2)</f>
        <v>0</v>
      </c>
      <c r="DI17">
        <f t="shared" si="1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ROW(Source!A75)</f>
        <v>75</v>
      </c>
      <c r="B18">
        <v>41458276</v>
      </c>
      <c r="C18">
        <v>41458439</v>
      </c>
      <c r="D18">
        <v>40201492</v>
      </c>
      <c r="E18">
        <v>1</v>
      </c>
      <c r="F18">
        <v>1</v>
      </c>
      <c r="G18">
        <v>1075</v>
      </c>
      <c r="H18">
        <v>2</v>
      </c>
      <c r="I18" t="s">
        <v>313</v>
      </c>
      <c r="J18" t="s">
        <v>314</v>
      </c>
      <c r="K18" t="s">
        <v>315</v>
      </c>
      <c r="L18">
        <v>1368</v>
      </c>
      <c r="N18">
        <v>1011</v>
      </c>
      <c r="O18" t="s">
        <v>303</v>
      </c>
      <c r="P18" t="s">
        <v>303</v>
      </c>
      <c r="Q18">
        <v>1</v>
      </c>
      <c r="W18">
        <v>0</v>
      </c>
      <c r="X18">
        <v>322366203</v>
      </c>
      <c r="Y18">
        <f t="shared" si="5"/>
        <v>1.4410000000000003</v>
      </c>
      <c r="AA18">
        <v>0</v>
      </c>
      <c r="AB18">
        <v>1333.56</v>
      </c>
      <c r="AC18">
        <v>628.44000000000005</v>
      </c>
      <c r="AD18">
        <v>0</v>
      </c>
      <c r="AE18">
        <v>0</v>
      </c>
      <c r="AF18">
        <v>83.1</v>
      </c>
      <c r="AG18">
        <v>12.62</v>
      </c>
      <c r="AH18">
        <v>0</v>
      </c>
      <c r="AI18">
        <v>1</v>
      </c>
      <c r="AJ18">
        <v>15.04</v>
      </c>
      <c r="AK18">
        <v>46.67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1.31</v>
      </c>
      <c r="AU18" t="s">
        <v>36</v>
      </c>
      <c r="AV18">
        <v>0</v>
      </c>
      <c r="AW18">
        <v>2</v>
      </c>
      <c r="AX18">
        <v>41458524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ROUND(Y18*Source!I75*DO18,9)</f>
        <v>0</v>
      </c>
      <c r="CX18">
        <f>ROUND(Y18*Source!I75,9)</f>
        <v>11.70092</v>
      </c>
      <c r="CY18">
        <f>AB18</f>
        <v>1333.56</v>
      </c>
      <c r="CZ18">
        <f>AF18</f>
        <v>83.1</v>
      </c>
      <c r="DA18">
        <f>AJ18</f>
        <v>15.04</v>
      </c>
      <c r="DB18">
        <f t="shared" si="6"/>
        <v>119.746</v>
      </c>
      <c r="DC18">
        <f t="shared" si="7"/>
        <v>18.183</v>
      </c>
      <c r="DD18" t="s">
        <v>3</v>
      </c>
      <c r="DE18" t="s">
        <v>3</v>
      </c>
      <c r="DF18">
        <f t="shared" si="0"/>
        <v>0</v>
      </c>
      <c r="DG18">
        <f>ROUND(ROUND(AF18*AJ18,2)*CX18,2)</f>
        <v>14624.04</v>
      </c>
      <c r="DH18">
        <f>ROUND(ROUND(AG18*AK18,2)*CX18,2)</f>
        <v>6891.61</v>
      </c>
      <c r="DI18">
        <f t="shared" si="1"/>
        <v>0</v>
      </c>
      <c r="DJ18">
        <f>DG18</f>
        <v>14624.04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ROW(Source!A77)</f>
        <v>77</v>
      </c>
      <c r="B19">
        <v>41458276</v>
      </c>
      <c r="C19">
        <v>41458446</v>
      </c>
      <c r="D19">
        <v>40119047</v>
      </c>
      <c r="E19">
        <v>1075</v>
      </c>
      <c r="F19">
        <v>1</v>
      </c>
      <c r="G19">
        <v>1075</v>
      </c>
      <c r="H19">
        <v>1</v>
      </c>
      <c r="I19" t="s">
        <v>297</v>
      </c>
      <c r="J19" t="s">
        <v>3</v>
      </c>
      <c r="K19" t="s">
        <v>298</v>
      </c>
      <c r="L19">
        <v>1191</v>
      </c>
      <c r="N19">
        <v>1013</v>
      </c>
      <c r="O19" t="s">
        <v>299</v>
      </c>
      <c r="P19" t="s">
        <v>299</v>
      </c>
      <c r="Q19">
        <v>1</v>
      </c>
      <c r="W19">
        <v>0</v>
      </c>
      <c r="X19">
        <v>476480486</v>
      </c>
      <c r="Y19">
        <f t="shared" si="5"/>
        <v>34.870000000000005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5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31.7</v>
      </c>
      <c r="AU19" t="s">
        <v>36</v>
      </c>
      <c r="AV19">
        <v>1</v>
      </c>
      <c r="AW19">
        <v>2</v>
      </c>
      <c r="AX19">
        <v>41460257</v>
      </c>
      <c r="AY19">
        <v>1</v>
      </c>
      <c r="AZ19">
        <v>0</v>
      </c>
      <c r="BA19">
        <v>21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ROUND(AT19*Source!I77*AH19*AL19,2)</f>
        <v>0</v>
      </c>
      <c r="CV19">
        <f>ROUND(Y19*Source!I77,9)</f>
        <v>473.04642000000001</v>
      </c>
      <c r="CW19">
        <v>0</v>
      </c>
      <c r="CX19">
        <f>ROUND(Y19*Source!I77,9)</f>
        <v>473.04642000000001</v>
      </c>
      <c r="CY19">
        <f>AD19</f>
        <v>0</v>
      </c>
      <c r="CZ19">
        <f>AH19</f>
        <v>0</v>
      </c>
      <c r="DA19">
        <f>AL19</f>
        <v>1</v>
      </c>
      <c r="DB19">
        <f t="shared" si="6"/>
        <v>0</v>
      </c>
      <c r="DC19">
        <f t="shared" si="7"/>
        <v>0</v>
      </c>
      <c r="DD19" t="s">
        <v>3</v>
      </c>
      <c r="DE19" t="s">
        <v>3</v>
      </c>
      <c r="DF19">
        <f t="shared" si="0"/>
        <v>0</v>
      </c>
      <c r="DG19">
        <f>ROUND(ROUND(AF19,2)*CX19,2)</f>
        <v>0</v>
      </c>
      <c r="DH19">
        <f>ROUND(ROUND(AG19,2)*CX19,2)</f>
        <v>0</v>
      </c>
      <c r="DI19">
        <f t="shared" si="1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ROW(Source!A77)</f>
        <v>77</v>
      </c>
      <c r="B20">
        <v>41458276</v>
      </c>
      <c r="C20">
        <v>41458446</v>
      </c>
      <c r="D20">
        <v>40201492</v>
      </c>
      <c r="E20">
        <v>1</v>
      </c>
      <c r="F20">
        <v>1</v>
      </c>
      <c r="G20">
        <v>1075</v>
      </c>
      <c r="H20">
        <v>2</v>
      </c>
      <c r="I20" t="s">
        <v>313</v>
      </c>
      <c r="J20" t="s">
        <v>314</v>
      </c>
      <c r="K20" t="s">
        <v>315</v>
      </c>
      <c r="L20">
        <v>1368</v>
      </c>
      <c r="N20">
        <v>1011</v>
      </c>
      <c r="O20" t="s">
        <v>303</v>
      </c>
      <c r="P20" t="s">
        <v>303</v>
      </c>
      <c r="Q20">
        <v>1</v>
      </c>
      <c r="W20">
        <v>0</v>
      </c>
      <c r="X20">
        <v>322366203</v>
      </c>
      <c r="Y20">
        <f t="shared" si="5"/>
        <v>3.0470000000000002</v>
      </c>
      <c r="AA20">
        <v>0</v>
      </c>
      <c r="AB20">
        <v>1333.56</v>
      </c>
      <c r="AC20">
        <v>628.44000000000005</v>
      </c>
      <c r="AD20">
        <v>0</v>
      </c>
      <c r="AE20">
        <v>0</v>
      </c>
      <c r="AF20">
        <v>83.1</v>
      </c>
      <c r="AG20">
        <v>12.62</v>
      </c>
      <c r="AH20">
        <v>0</v>
      </c>
      <c r="AI20">
        <v>1</v>
      </c>
      <c r="AJ20">
        <v>15.04</v>
      </c>
      <c r="AK20">
        <v>46.67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2.77</v>
      </c>
      <c r="AU20" t="s">
        <v>36</v>
      </c>
      <c r="AV20">
        <v>0</v>
      </c>
      <c r="AW20">
        <v>2</v>
      </c>
      <c r="AX20">
        <v>41460258</v>
      </c>
      <c r="AY20">
        <v>1</v>
      </c>
      <c r="AZ20">
        <v>0</v>
      </c>
      <c r="BA20">
        <v>22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ROUND(Y20*Source!I77*DO20,9)</f>
        <v>0</v>
      </c>
      <c r="CX20">
        <f>ROUND(Y20*Source!I77,9)</f>
        <v>41.335602000000002</v>
      </c>
      <c r="CY20">
        <f>AB20</f>
        <v>1333.56</v>
      </c>
      <c r="CZ20">
        <f>AF20</f>
        <v>83.1</v>
      </c>
      <c r="DA20">
        <f>AJ20</f>
        <v>15.04</v>
      </c>
      <c r="DB20">
        <f t="shared" si="6"/>
        <v>253.209</v>
      </c>
      <c r="DC20">
        <f t="shared" si="7"/>
        <v>38.456000000000003</v>
      </c>
      <c r="DD20" t="s">
        <v>3</v>
      </c>
      <c r="DE20" t="s">
        <v>3</v>
      </c>
      <c r="DF20">
        <f t="shared" si="0"/>
        <v>0</v>
      </c>
      <c r="DG20">
        <f>ROUND(ROUND(AF20*AJ20,2)*CX20,2)</f>
        <v>51662.06</v>
      </c>
      <c r="DH20">
        <f>ROUND(ROUND(AG20*AK20,2)*CX20,2)</f>
        <v>24345.84</v>
      </c>
      <c r="DI20">
        <f t="shared" si="1"/>
        <v>0</v>
      </c>
      <c r="DJ20">
        <f>DG20</f>
        <v>51662.06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ROW(Source!A77)</f>
        <v>77</v>
      </c>
      <c r="B21">
        <v>41458276</v>
      </c>
      <c r="C21">
        <v>41458446</v>
      </c>
      <c r="D21">
        <v>40200835</v>
      </c>
      <c r="E21">
        <v>1</v>
      </c>
      <c r="F21">
        <v>1</v>
      </c>
      <c r="G21">
        <v>1075</v>
      </c>
      <c r="H21">
        <v>2</v>
      </c>
      <c r="I21" t="s">
        <v>316</v>
      </c>
      <c r="J21" t="s">
        <v>317</v>
      </c>
      <c r="K21" t="s">
        <v>318</v>
      </c>
      <c r="L21">
        <v>1368</v>
      </c>
      <c r="N21">
        <v>1011</v>
      </c>
      <c r="O21" t="s">
        <v>303</v>
      </c>
      <c r="P21" t="s">
        <v>303</v>
      </c>
      <c r="Q21">
        <v>1</v>
      </c>
      <c r="W21">
        <v>0</v>
      </c>
      <c r="X21">
        <v>-1256645195</v>
      </c>
      <c r="Y21">
        <f t="shared" si="5"/>
        <v>7.8430000000000009</v>
      </c>
      <c r="AA21">
        <v>0</v>
      </c>
      <c r="AB21">
        <v>6.82</v>
      </c>
      <c r="AC21">
        <v>0</v>
      </c>
      <c r="AD21">
        <v>0</v>
      </c>
      <c r="AE21">
        <v>0</v>
      </c>
      <c r="AF21">
        <v>0.73</v>
      </c>
      <c r="AG21">
        <v>0</v>
      </c>
      <c r="AH21">
        <v>0</v>
      </c>
      <c r="AI21">
        <v>1</v>
      </c>
      <c r="AJ21">
        <v>8.75</v>
      </c>
      <c r="AK21">
        <v>46.67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7.13</v>
      </c>
      <c r="AU21" t="s">
        <v>36</v>
      </c>
      <c r="AV21">
        <v>0</v>
      </c>
      <c r="AW21">
        <v>2</v>
      </c>
      <c r="AX21">
        <v>41460259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ROUND(Y21*Source!I77*DO21,9)</f>
        <v>0</v>
      </c>
      <c r="CX21">
        <f>ROUND(Y21*Source!I77,9)</f>
        <v>106.398138</v>
      </c>
      <c r="CY21">
        <f>AB21</f>
        <v>6.82</v>
      </c>
      <c r="CZ21">
        <f>AF21</f>
        <v>0.73</v>
      </c>
      <c r="DA21">
        <f>AJ21</f>
        <v>8.75</v>
      </c>
      <c r="DB21">
        <f t="shared" si="6"/>
        <v>5.72</v>
      </c>
      <c r="DC21">
        <f t="shared" si="7"/>
        <v>0</v>
      </c>
      <c r="DD21" t="s">
        <v>3</v>
      </c>
      <c r="DE21" t="s">
        <v>3</v>
      </c>
      <c r="DF21">
        <f t="shared" si="0"/>
        <v>0</v>
      </c>
      <c r="DG21">
        <f>ROUND(ROUND(AF21*AJ21,2)*CX21,2)</f>
        <v>679.88</v>
      </c>
      <c r="DH21">
        <f>ROUND(ROUND(AG21*AK21,2)*CX21,2)</f>
        <v>0</v>
      </c>
      <c r="DI21">
        <f t="shared" si="1"/>
        <v>0</v>
      </c>
      <c r="DJ21">
        <f>DG21</f>
        <v>679.88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ROW(Source!A77)</f>
        <v>77</v>
      </c>
      <c r="B22">
        <v>41458276</v>
      </c>
      <c r="C22">
        <v>41458446</v>
      </c>
      <c r="D22">
        <v>40200871</v>
      </c>
      <c r="E22">
        <v>1</v>
      </c>
      <c r="F22">
        <v>1</v>
      </c>
      <c r="G22">
        <v>1075</v>
      </c>
      <c r="H22">
        <v>2</v>
      </c>
      <c r="I22" t="s">
        <v>319</v>
      </c>
      <c r="J22" t="s">
        <v>320</v>
      </c>
      <c r="K22" t="s">
        <v>321</v>
      </c>
      <c r="L22">
        <v>1368</v>
      </c>
      <c r="N22">
        <v>1011</v>
      </c>
      <c r="O22" t="s">
        <v>303</v>
      </c>
      <c r="P22" t="s">
        <v>303</v>
      </c>
      <c r="Q22">
        <v>1</v>
      </c>
      <c r="W22">
        <v>0</v>
      </c>
      <c r="X22">
        <v>-1285527047</v>
      </c>
      <c r="Y22">
        <f t="shared" si="5"/>
        <v>7.2820000000000009</v>
      </c>
      <c r="AA22">
        <v>0</v>
      </c>
      <c r="AB22">
        <v>40.42</v>
      </c>
      <c r="AC22">
        <v>0</v>
      </c>
      <c r="AD22">
        <v>0</v>
      </c>
      <c r="AE22">
        <v>0</v>
      </c>
      <c r="AF22">
        <v>4</v>
      </c>
      <c r="AG22">
        <v>0</v>
      </c>
      <c r="AH22">
        <v>0</v>
      </c>
      <c r="AI22">
        <v>1</v>
      </c>
      <c r="AJ22">
        <v>9.4700000000000006</v>
      </c>
      <c r="AK22">
        <v>46.67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6.62</v>
      </c>
      <c r="AU22" t="s">
        <v>36</v>
      </c>
      <c r="AV22">
        <v>0</v>
      </c>
      <c r="AW22">
        <v>2</v>
      </c>
      <c r="AX22">
        <v>41460260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ROUND(Y22*Source!I77*DO22,9)</f>
        <v>0</v>
      </c>
      <c r="CX22">
        <f>ROUND(Y22*Source!I77,9)</f>
        <v>98.787611999999996</v>
      </c>
      <c r="CY22">
        <f>AB22</f>
        <v>40.42</v>
      </c>
      <c r="CZ22">
        <f>AF22</f>
        <v>4</v>
      </c>
      <c r="DA22">
        <f>AJ22</f>
        <v>9.4700000000000006</v>
      </c>
      <c r="DB22">
        <f t="shared" si="6"/>
        <v>29.128</v>
      </c>
      <c r="DC22">
        <f t="shared" si="7"/>
        <v>0</v>
      </c>
      <c r="DD22" t="s">
        <v>3</v>
      </c>
      <c r="DE22" t="s">
        <v>3</v>
      </c>
      <c r="DF22">
        <f t="shared" si="0"/>
        <v>0</v>
      </c>
      <c r="DG22">
        <f>ROUND(ROUND(AF22*AJ22,2)*CX22,2)</f>
        <v>3742.07</v>
      </c>
      <c r="DH22">
        <f>ROUND(ROUND(AG22*AK22,2)*CX22,2)</f>
        <v>0</v>
      </c>
      <c r="DI22">
        <f t="shared" si="1"/>
        <v>0</v>
      </c>
      <c r="DJ22">
        <f>DG22</f>
        <v>3742.07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ROW(Source!A77)</f>
        <v>77</v>
      </c>
      <c r="B23">
        <v>41458276</v>
      </c>
      <c r="C23">
        <v>41458446</v>
      </c>
      <c r="D23">
        <v>40171000</v>
      </c>
      <c r="E23">
        <v>1</v>
      </c>
      <c r="F23">
        <v>1</v>
      </c>
      <c r="G23">
        <v>1075</v>
      </c>
      <c r="H23">
        <v>3</v>
      </c>
      <c r="I23" t="s">
        <v>322</v>
      </c>
      <c r="J23" t="s">
        <v>323</v>
      </c>
      <c r="K23" t="s">
        <v>324</v>
      </c>
      <c r="L23">
        <v>1348</v>
      </c>
      <c r="N23">
        <v>1009</v>
      </c>
      <c r="O23" t="s">
        <v>235</v>
      </c>
      <c r="P23" t="s">
        <v>235</v>
      </c>
      <c r="Q23">
        <v>1000</v>
      </c>
      <c r="W23">
        <v>0</v>
      </c>
      <c r="X23">
        <v>1146664825</v>
      </c>
      <c r="Y23">
        <f t="shared" ref="Y23:Y29" si="8">AT23</f>
        <v>6.0000000000000002E-5</v>
      </c>
      <c r="AA23">
        <v>84099.15</v>
      </c>
      <c r="AB23">
        <v>0</v>
      </c>
      <c r="AC23">
        <v>0</v>
      </c>
      <c r="AD23">
        <v>0</v>
      </c>
      <c r="AE23">
        <v>11242.42</v>
      </c>
      <c r="AF23">
        <v>0</v>
      </c>
      <c r="AG23">
        <v>0</v>
      </c>
      <c r="AH23">
        <v>0</v>
      </c>
      <c r="AI23">
        <v>6.92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6.0000000000000002E-5</v>
      </c>
      <c r="AU23" t="s">
        <v>3</v>
      </c>
      <c r="AV23">
        <v>0</v>
      </c>
      <c r="AW23">
        <v>2</v>
      </c>
      <c r="AX23">
        <v>41460261</v>
      </c>
      <c r="AY23">
        <v>1</v>
      </c>
      <c r="AZ23">
        <v>0</v>
      </c>
      <c r="BA23">
        <v>25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ROUND(Y23*Source!I77,9)</f>
        <v>8.1395999999999997E-4</v>
      </c>
      <c r="CY23">
        <f t="shared" ref="CY23:CY29" si="9">AA23</f>
        <v>84099.15</v>
      </c>
      <c r="CZ23">
        <f t="shared" ref="CZ23:CZ29" si="10">AE23</f>
        <v>11242.42</v>
      </c>
      <c r="DA23">
        <f t="shared" ref="DA23:DA29" si="11">AI23</f>
        <v>6.92</v>
      </c>
      <c r="DB23">
        <f t="shared" ref="DB23:DB29" si="12">ROUND(ROUND(AT23*CZ23,2),6)</f>
        <v>0.67</v>
      </c>
      <c r="DC23">
        <f t="shared" ref="DC23:DC29" si="13">ROUND(ROUND(AT23*AG23,2),6)</f>
        <v>0</v>
      </c>
      <c r="DD23" t="s">
        <v>3</v>
      </c>
      <c r="DE23" t="s">
        <v>3</v>
      </c>
      <c r="DF23">
        <f t="shared" ref="DF23:DF29" si="14">ROUND(ROUND(AE23*AI23,2)*CX23,2)</f>
        <v>63.32</v>
      </c>
      <c r="DG23">
        <f t="shared" ref="DG23:DG30" si="15">ROUND(ROUND(AF23,2)*CX23,2)</f>
        <v>0</v>
      </c>
      <c r="DH23">
        <f t="shared" ref="DH23:DH30" si="16">ROUND(ROUND(AG23,2)*CX23,2)</f>
        <v>0</v>
      </c>
      <c r="DI23">
        <f t="shared" si="1"/>
        <v>0</v>
      </c>
      <c r="DJ23">
        <f t="shared" ref="DJ23:DJ29" si="17">DF23</f>
        <v>63.32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ROW(Source!A77)</f>
        <v>77</v>
      </c>
      <c r="B24">
        <v>41458276</v>
      </c>
      <c r="C24">
        <v>41458446</v>
      </c>
      <c r="D24">
        <v>40177511</v>
      </c>
      <c r="E24">
        <v>1</v>
      </c>
      <c r="F24">
        <v>1</v>
      </c>
      <c r="G24">
        <v>1075</v>
      </c>
      <c r="H24">
        <v>3</v>
      </c>
      <c r="I24" t="s">
        <v>325</v>
      </c>
      <c r="J24" t="s">
        <v>326</v>
      </c>
      <c r="K24" t="s">
        <v>327</v>
      </c>
      <c r="L24">
        <v>1346</v>
      </c>
      <c r="N24">
        <v>1009</v>
      </c>
      <c r="O24" t="s">
        <v>286</v>
      </c>
      <c r="P24" t="s">
        <v>286</v>
      </c>
      <c r="Q24">
        <v>1</v>
      </c>
      <c r="W24">
        <v>0</v>
      </c>
      <c r="X24">
        <v>-1530616092</v>
      </c>
      <c r="Y24">
        <f t="shared" si="8"/>
        <v>0.8</v>
      </c>
      <c r="AA24">
        <v>212.24</v>
      </c>
      <c r="AB24">
        <v>0</v>
      </c>
      <c r="AC24">
        <v>0</v>
      </c>
      <c r="AD24">
        <v>0</v>
      </c>
      <c r="AE24">
        <v>25.8</v>
      </c>
      <c r="AF24">
        <v>0</v>
      </c>
      <c r="AG24">
        <v>0</v>
      </c>
      <c r="AH24">
        <v>0</v>
      </c>
      <c r="AI24">
        <v>7.61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0.8</v>
      </c>
      <c r="AU24" t="s">
        <v>3</v>
      </c>
      <c r="AV24">
        <v>0</v>
      </c>
      <c r="AW24">
        <v>2</v>
      </c>
      <c r="AX24">
        <v>41460262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ROUND(Y24*Source!I77,9)</f>
        <v>10.8528</v>
      </c>
      <c r="CY24">
        <f t="shared" si="9"/>
        <v>212.24</v>
      </c>
      <c r="CZ24">
        <f t="shared" si="10"/>
        <v>25.8</v>
      </c>
      <c r="DA24">
        <f t="shared" si="11"/>
        <v>7.61</v>
      </c>
      <c r="DB24">
        <f t="shared" si="12"/>
        <v>20.64</v>
      </c>
      <c r="DC24">
        <f t="shared" si="13"/>
        <v>0</v>
      </c>
      <c r="DD24" t="s">
        <v>3</v>
      </c>
      <c r="DE24" t="s">
        <v>3</v>
      </c>
      <c r="DF24">
        <f t="shared" si="14"/>
        <v>2130.84</v>
      </c>
      <c r="DG24">
        <f t="shared" si="15"/>
        <v>0</v>
      </c>
      <c r="DH24">
        <f t="shared" si="16"/>
        <v>0</v>
      </c>
      <c r="DI24">
        <f t="shared" si="1"/>
        <v>0</v>
      </c>
      <c r="DJ24">
        <f t="shared" si="17"/>
        <v>2130.84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ROW(Source!A77)</f>
        <v>77</v>
      </c>
      <c r="B25">
        <v>41458276</v>
      </c>
      <c r="C25">
        <v>41458446</v>
      </c>
      <c r="D25">
        <v>40171279</v>
      </c>
      <c r="E25">
        <v>1</v>
      </c>
      <c r="F25">
        <v>1</v>
      </c>
      <c r="G25">
        <v>1075</v>
      </c>
      <c r="H25">
        <v>3</v>
      </c>
      <c r="I25" t="s">
        <v>328</v>
      </c>
      <c r="J25" t="s">
        <v>329</v>
      </c>
      <c r="K25" t="s">
        <v>330</v>
      </c>
      <c r="L25">
        <v>1348</v>
      </c>
      <c r="N25">
        <v>1009</v>
      </c>
      <c r="O25" t="s">
        <v>235</v>
      </c>
      <c r="P25" t="s">
        <v>235</v>
      </c>
      <c r="Q25">
        <v>1000</v>
      </c>
      <c r="W25">
        <v>0</v>
      </c>
      <c r="X25">
        <v>431139555</v>
      </c>
      <c r="Y25">
        <f t="shared" si="8"/>
        <v>5.0000000000000001E-4</v>
      </c>
      <c r="AA25">
        <v>1617949.24</v>
      </c>
      <c r="AB25">
        <v>0</v>
      </c>
      <c r="AC25">
        <v>0</v>
      </c>
      <c r="AD25">
        <v>0</v>
      </c>
      <c r="AE25">
        <v>60966</v>
      </c>
      <c r="AF25">
        <v>0</v>
      </c>
      <c r="AG25">
        <v>0</v>
      </c>
      <c r="AH25">
        <v>0</v>
      </c>
      <c r="AI25">
        <v>24.55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5.0000000000000001E-4</v>
      </c>
      <c r="AU25" t="s">
        <v>3</v>
      </c>
      <c r="AV25">
        <v>0</v>
      </c>
      <c r="AW25">
        <v>2</v>
      </c>
      <c r="AX25">
        <v>41460263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ROUND(Y25*Source!I77,9)</f>
        <v>6.783E-3</v>
      </c>
      <c r="CY25">
        <f t="shared" si="9"/>
        <v>1617949.24</v>
      </c>
      <c r="CZ25">
        <f t="shared" si="10"/>
        <v>60966</v>
      </c>
      <c r="DA25">
        <f t="shared" si="11"/>
        <v>24.55</v>
      </c>
      <c r="DB25">
        <f t="shared" si="12"/>
        <v>30.48</v>
      </c>
      <c r="DC25">
        <f t="shared" si="13"/>
        <v>0</v>
      </c>
      <c r="DD25" t="s">
        <v>3</v>
      </c>
      <c r="DE25" t="s">
        <v>3</v>
      </c>
      <c r="DF25">
        <f t="shared" si="14"/>
        <v>10152.219999999999</v>
      </c>
      <c r="DG25">
        <f t="shared" si="15"/>
        <v>0</v>
      </c>
      <c r="DH25">
        <f t="shared" si="16"/>
        <v>0</v>
      </c>
      <c r="DI25">
        <f t="shared" si="1"/>
        <v>0</v>
      </c>
      <c r="DJ25">
        <f t="shared" si="17"/>
        <v>10152.219999999999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ROW(Source!A77)</f>
        <v>77</v>
      </c>
      <c r="B26">
        <v>41458276</v>
      </c>
      <c r="C26">
        <v>41458446</v>
      </c>
      <c r="D26">
        <v>40171302</v>
      </c>
      <c r="E26">
        <v>1</v>
      </c>
      <c r="F26">
        <v>1</v>
      </c>
      <c r="G26">
        <v>1075</v>
      </c>
      <c r="H26">
        <v>3</v>
      </c>
      <c r="I26" t="s">
        <v>331</v>
      </c>
      <c r="J26" t="s">
        <v>332</v>
      </c>
      <c r="K26" t="s">
        <v>333</v>
      </c>
      <c r="L26">
        <v>1348</v>
      </c>
      <c r="N26">
        <v>1009</v>
      </c>
      <c r="O26" t="s">
        <v>235</v>
      </c>
      <c r="P26" t="s">
        <v>235</v>
      </c>
      <c r="Q26">
        <v>1000</v>
      </c>
      <c r="W26">
        <v>0</v>
      </c>
      <c r="X26">
        <v>-1607696046</v>
      </c>
      <c r="Y26">
        <f t="shared" si="8"/>
        <v>4.0000000000000003E-5</v>
      </c>
      <c r="AA26">
        <v>87844.06</v>
      </c>
      <c r="AB26">
        <v>0</v>
      </c>
      <c r="AC26">
        <v>0</v>
      </c>
      <c r="AD26">
        <v>0</v>
      </c>
      <c r="AE26">
        <v>7982.5</v>
      </c>
      <c r="AF26">
        <v>0</v>
      </c>
      <c r="AG26">
        <v>0</v>
      </c>
      <c r="AH26">
        <v>0</v>
      </c>
      <c r="AI26">
        <v>10.18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4.0000000000000003E-5</v>
      </c>
      <c r="AU26" t="s">
        <v>3</v>
      </c>
      <c r="AV26">
        <v>0</v>
      </c>
      <c r="AW26">
        <v>2</v>
      </c>
      <c r="AX26">
        <v>41460264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ROUND(Y26*Source!I77,9)</f>
        <v>5.4264000000000005E-4</v>
      </c>
      <c r="CY26">
        <f t="shared" si="9"/>
        <v>87844.06</v>
      </c>
      <c r="CZ26">
        <f t="shared" si="10"/>
        <v>7982.5</v>
      </c>
      <c r="DA26">
        <f t="shared" si="11"/>
        <v>10.18</v>
      </c>
      <c r="DB26">
        <f t="shared" si="12"/>
        <v>0.32</v>
      </c>
      <c r="DC26">
        <f t="shared" si="13"/>
        <v>0</v>
      </c>
      <c r="DD26" t="s">
        <v>3</v>
      </c>
      <c r="DE26" t="s">
        <v>3</v>
      </c>
      <c r="DF26">
        <f t="shared" si="14"/>
        <v>44.1</v>
      </c>
      <c r="DG26">
        <f t="shared" si="15"/>
        <v>0</v>
      </c>
      <c r="DH26">
        <f t="shared" si="16"/>
        <v>0</v>
      </c>
      <c r="DI26">
        <f t="shared" si="1"/>
        <v>0</v>
      </c>
      <c r="DJ26">
        <f t="shared" si="17"/>
        <v>44.1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ROW(Source!A77)</f>
        <v>77</v>
      </c>
      <c r="B27">
        <v>41458276</v>
      </c>
      <c r="C27">
        <v>41458446</v>
      </c>
      <c r="D27">
        <v>40188439</v>
      </c>
      <c r="E27">
        <v>1</v>
      </c>
      <c r="F27">
        <v>1</v>
      </c>
      <c r="G27">
        <v>1075</v>
      </c>
      <c r="H27">
        <v>3</v>
      </c>
      <c r="I27" t="s">
        <v>334</v>
      </c>
      <c r="J27" t="s">
        <v>335</v>
      </c>
      <c r="K27" t="s">
        <v>336</v>
      </c>
      <c r="L27">
        <v>1356</v>
      </c>
      <c r="N27">
        <v>1010</v>
      </c>
      <c r="O27" t="s">
        <v>168</v>
      </c>
      <c r="P27" t="s">
        <v>168</v>
      </c>
      <c r="Q27">
        <v>1000</v>
      </c>
      <c r="W27">
        <v>0</v>
      </c>
      <c r="X27">
        <v>-1780628812</v>
      </c>
      <c r="Y27">
        <f t="shared" si="8"/>
        <v>4.0999999999999999E-4</v>
      </c>
      <c r="AA27">
        <v>1656.48</v>
      </c>
      <c r="AB27">
        <v>0</v>
      </c>
      <c r="AC27">
        <v>0</v>
      </c>
      <c r="AD27">
        <v>0</v>
      </c>
      <c r="AE27">
        <v>226.68</v>
      </c>
      <c r="AF27">
        <v>0</v>
      </c>
      <c r="AG27">
        <v>0</v>
      </c>
      <c r="AH27">
        <v>0</v>
      </c>
      <c r="AI27">
        <v>6.76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4.0999999999999999E-4</v>
      </c>
      <c r="AU27" t="s">
        <v>3</v>
      </c>
      <c r="AV27">
        <v>0</v>
      </c>
      <c r="AW27">
        <v>2</v>
      </c>
      <c r="AX27">
        <v>41460265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ROUND(Y27*Source!I77,9)</f>
        <v>5.5620599999999997E-3</v>
      </c>
      <c r="CY27">
        <f t="shared" si="9"/>
        <v>1656.48</v>
      </c>
      <c r="CZ27">
        <f t="shared" si="10"/>
        <v>226.68</v>
      </c>
      <c r="DA27">
        <f t="shared" si="11"/>
        <v>6.76</v>
      </c>
      <c r="DB27">
        <f t="shared" si="12"/>
        <v>0.09</v>
      </c>
      <c r="DC27">
        <f t="shared" si="13"/>
        <v>0</v>
      </c>
      <c r="DD27" t="s">
        <v>3</v>
      </c>
      <c r="DE27" t="s">
        <v>3</v>
      </c>
      <c r="DF27">
        <f t="shared" si="14"/>
        <v>8.52</v>
      </c>
      <c r="DG27">
        <f t="shared" si="15"/>
        <v>0</v>
      </c>
      <c r="DH27">
        <f t="shared" si="16"/>
        <v>0</v>
      </c>
      <c r="DI27">
        <f t="shared" si="1"/>
        <v>0</v>
      </c>
      <c r="DJ27">
        <f t="shared" si="17"/>
        <v>8.52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ROW(Source!A77)</f>
        <v>77</v>
      </c>
      <c r="B28">
        <v>41458276</v>
      </c>
      <c r="C28">
        <v>41458446</v>
      </c>
      <c r="D28">
        <v>40188100</v>
      </c>
      <c r="E28">
        <v>1</v>
      </c>
      <c r="F28">
        <v>1</v>
      </c>
      <c r="G28">
        <v>1075</v>
      </c>
      <c r="H28">
        <v>3</v>
      </c>
      <c r="I28" t="s">
        <v>337</v>
      </c>
      <c r="J28" t="s">
        <v>338</v>
      </c>
      <c r="K28" t="s">
        <v>339</v>
      </c>
      <c r="L28">
        <v>1301</v>
      </c>
      <c r="N28">
        <v>1003</v>
      </c>
      <c r="O28" t="s">
        <v>340</v>
      </c>
      <c r="P28" t="s">
        <v>340</v>
      </c>
      <c r="Q28">
        <v>1</v>
      </c>
      <c r="W28">
        <v>0</v>
      </c>
      <c r="X28">
        <v>1183683129</v>
      </c>
      <c r="Y28">
        <f t="shared" si="8"/>
        <v>0.96</v>
      </c>
      <c r="AA28">
        <v>5.0999999999999996</v>
      </c>
      <c r="AB28">
        <v>0</v>
      </c>
      <c r="AC28">
        <v>0</v>
      </c>
      <c r="AD28">
        <v>0</v>
      </c>
      <c r="AE28">
        <v>0.7</v>
      </c>
      <c r="AF28">
        <v>0</v>
      </c>
      <c r="AG28">
        <v>0</v>
      </c>
      <c r="AH28">
        <v>0</v>
      </c>
      <c r="AI28">
        <v>6.74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0.96</v>
      </c>
      <c r="AU28" t="s">
        <v>3</v>
      </c>
      <c r="AV28">
        <v>0</v>
      </c>
      <c r="AW28">
        <v>2</v>
      </c>
      <c r="AX28">
        <v>41460266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ROUND(Y28*Source!I77,9)</f>
        <v>13.02336</v>
      </c>
      <c r="CY28">
        <f t="shared" si="9"/>
        <v>5.0999999999999996</v>
      </c>
      <c r="CZ28">
        <f t="shared" si="10"/>
        <v>0.7</v>
      </c>
      <c r="DA28">
        <f t="shared" si="11"/>
        <v>6.74</v>
      </c>
      <c r="DB28">
        <f t="shared" si="12"/>
        <v>0.67</v>
      </c>
      <c r="DC28">
        <f t="shared" si="13"/>
        <v>0</v>
      </c>
      <c r="DD28" t="s">
        <v>3</v>
      </c>
      <c r="DE28" t="s">
        <v>3</v>
      </c>
      <c r="DF28">
        <f t="shared" si="14"/>
        <v>61.47</v>
      </c>
      <c r="DG28">
        <f t="shared" si="15"/>
        <v>0</v>
      </c>
      <c r="DH28">
        <f t="shared" si="16"/>
        <v>0</v>
      </c>
      <c r="DI28">
        <f t="shared" si="1"/>
        <v>0</v>
      </c>
      <c r="DJ28">
        <f t="shared" si="17"/>
        <v>61.47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ROW(Source!A77)</f>
        <v>77</v>
      </c>
      <c r="B29">
        <v>41458276</v>
      </c>
      <c r="C29">
        <v>41458446</v>
      </c>
      <c r="D29">
        <v>40188102</v>
      </c>
      <c r="E29">
        <v>1</v>
      </c>
      <c r="F29">
        <v>1</v>
      </c>
      <c r="G29">
        <v>1075</v>
      </c>
      <c r="H29">
        <v>3</v>
      </c>
      <c r="I29" t="s">
        <v>341</v>
      </c>
      <c r="J29" t="s">
        <v>342</v>
      </c>
      <c r="K29" t="s">
        <v>343</v>
      </c>
      <c r="L29">
        <v>1356</v>
      </c>
      <c r="N29">
        <v>1010</v>
      </c>
      <c r="O29" t="s">
        <v>168</v>
      </c>
      <c r="P29" t="s">
        <v>168</v>
      </c>
      <c r="Q29">
        <v>1000</v>
      </c>
      <c r="W29">
        <v>0</v>
      </c>
      <c r="X29">
        <v>1618917101</v>
      </c>
      <c r="Y29">
        <f t="shared" si="8"/>
        <v>8.3199999999999993E-3</v>
      </c>
      <c r="AA29">
        <v>229.8</v>
      </c>
      <c r="AB29">
        <v>0</v>
      </c>
      <c r="AC29">
        <v>0</v>
      </c>
      <c r="AD29">
        <v>0</v>
      </c>
      <c r="AE29">
        <v>6.44</v>
      </c>
      <c r="AF29">
        <v>0</v>
      </c>
      <c r="AG29">
        <v>0</v>
      </c>
      <c r="AH29">
        <v>0</v>
      </c>
      <c r="AI29">
        <v>33.01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8.3199999999999993E-3</v>
      </c>
      <c r="AU29" t="s">
        <v>3</v>
      </c>
      <c r="AV29">
        <v>0</v>
      </c>
      <c r="AW29">
        <v>2</v>
      </c>
      <c r="AX29">
        <v>41460267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ROUND(Y29*Source!I77,9)</f>
        <v>0.11286912</v>
      </c>
      <c r="CY29">
        <f t="shared" si="9"/>
        <v>229.8</v>
      </c>
      <c r="CZ29">
        <f t="shared" si="10"/>
        <v>6.44</v>
      </c>
      <c r="DA29">
        <f t="shared" si="11"/>
        <v>33.01</v>
      </c>
      <c r="DB29">
        <f t="shared" si="12"/>
        <v>0.05</v>
      </c>
      <c r="DC29">
        <f t="shared" si="13"/>
        <v>0</v>
      </c>
      <c r="DD29" t="s">
        <v>3</v>
      </c>
      <c r="DE29" t="s">
        <v>3</v>
      </c>
      <c r="DF29">
        <f t="shared" si="14"/>
        <v>23.99</v>
      </c>
      <c r="DG29">
        <f t="shared" si="15"/>
        <v>0</v>
      </c>
      <c r="DH29">
        <f t="shared" si="16"/>
        <v>0</v>
      </c>
      <c r="DI29">
        <f t="shared" si="1"/>
        <v>0</v>
      </c>
      <c r="DJ29">
        <f t="shared" si="17"/>
        <v>23.99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ROW(Source!A79)</f>
        <v>79</v>
      </c>
      <c r="B30">
        <v>41458276</v>
      </c>
      <c r="C30">
        <v>41458475</v>
      </c>
      <c r="D30">
        <v>40119047</v>
      </c>
      <c r="E30">
        <v>1075</v>
      </c>
      <c r="F30">
        <v>1</v>
      </c>
      <c r="G30">
        <v>1075</v>
      </c>
      <c r="H30">
        <v>1</v>
      </c>
      <c r="I30" t="s">
        <v>297</v>
      </c>
      <c r="J30" t="s">
        <v>3</v>
      </c>
      <c r="K30" t="s">
        <v>298</v>
      </c>
      <c r="L30">
        <v>1191</v>
      </c>
      <c r="N30">
        <v>1013</v>
      </c>
      <c r="O30" t="s">
        <v>299</v>
      </c>
      <c r="P30" t="s">
        <v>299</v>
      </c>
      <c r="Q30">
        <v>1</v>
      </c>
      <c r="W30">
        <v>0</v>
      </c>
      <c r="X30">
        <v>476480486</v>
      </c>
      <c r="Y30">
        <f>(AT30*1.1)</f>
        <v>4.4990000000000006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5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4.09</v>
      </c>
      <c r="AU30" t="s">
        <v>36</v>
      </c>
      <c r="AV30">
        <v>1</v>
      </c>
      <c r="AW30">
        <v>2</v>
      </c>
      <c r="AX30">
        <v>41458542</v>
      </c>
      <c r="AY30">
        <v>1</v>
      </c>
      <c r="AZ30">
        <v>0</v>
      </c>
      <c r="BA30">
        <v>34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ROUND(AT30*Source!I79*AH30*AL30,2)</f>
        <v>0</v>
      </c>
      <c r="CV30">
        <f>ROUND(Y30*Source!I79,9)</f>
        <v>23.304819999999999</v>
      </c>
      <c r="CW30">
        <v>0</v>
      </c>
      <c r="CX30">
        <f>ROUND(Y30*Source!I79,9)</f>
        <v>23.304819999999999</v>
      </c>
      <c r="CY30">
        <f>AD30</f>
        <v>0</v>
      </c>
      <c r="CZ30">
        <f>AH30</f>
        <v>0</v>
      </c>
      <c r="DA30">
        <f>AL30</f>
        <v>1</v>
      </c>
      <c r="DB30">
        <f>ROUND((ROUND(AT30*CZ30,2)*1.1),6)</f>
        <v>0</v>
      </c>
      <c r="DC30">
        <f>ROUND((ROUND(AT30*AG30,2)*1.1),6)</f>
        <v>0</v>
      </c>
      <c r="DD30" t="s">
        <v>3</v>
      </c>
      <c r="DE30" t="s">
        <v>3</v>
      </c>
      <c r="DF30">
        <f>ROUND(ROUND(AE30,2)*CX30,2)</f>
        <v>0</v>
      </c>
      <c r="DG30">
        <f t="shared" si="15"/>
        <v>0</v>
      </c>
      <c r="DH30">
        <f t="shared" si="16"/>
        <v>0</v>
      </c>
      <c r="DI30">
        <f t="shared" si="1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ROW(Source!A79)</f>
        <v>79</v>
      </c>
      <c r="B31">
        <v>41458276</v>
      </c>
      <c r="C31">
        <v>41458475</v>
      </c>
      <c r="D31">
        <v>40201492</v>
      </c>
      <c r="E31">
        <v>1</v>
      </c>
      <c r="F31">
        <v>1</v>
      </c>
      <c r="G31">
        <v>1075</v>
      </c>
      <c r="H31">
        <v>2</v>
      </c>
      <c r="I31" t="s">
        <v>313</v>
      </c>
      <c r="J31" t="s">
        <v>314</v>
      </c>
      <c r="K31" t="s">
        <v>315</v>
      </c>
      <c r="L31">
        <v>1368</v>
      </c>
      <c r="N31">
        <v>1011</v>
      </c>
      <c r="O31" t="s">
        <v>303</v>
      </c>
      <c r="P31" t="s">
        <v>303</v>
      </c>
      <c r="Q31">
        <v>1</v>
      </c>
      <c r="W31">
        <v>0</v>
      </c>
      <c r="X31">
        <v>322366203</v>
      </c>
      <c r="Y31">
        <f>(AT31*1.1)</f>
        <v>0.55000000000000004</v>
      </c>
      <c r="AA31">
        <v>0</v>
      </c>
      <c r="AB31">
        <v>1333.56</v>
      </c>
      <c r="AC31">
        <v>628.44000000000005</v>
      </c>
      <c r="AD31">
        <v>0</v>
      </c>
      <c r="AE31">
        <v>0</v>
      </c>
      <c r="AF31">
        <v>83.1</v>
      </c>
      <c r="AG31">
        <v>12.62</v>
      </c>
      <c r="AH31">
        <v>0</v>
      </c>
      <c r="AI31">
        <v>1</v>
      </c>
      <c r="AJ31">
        <v>15.04</v>
      </c>
      <c r="AK31">
        <v>46.67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0.5</v>
      </c>
      <c r="AU31" t="s">
        <v>36</v>
      </c>
      <c r="AV31">
        <v>0</v>
      </c>
      <c r="AW31">
        <v>2</v>
      </c>
      <c r="AX31">
        <v>41458543</v>
      </c>
      <c r="AY31">
        <v>1</v>
      </c>
      <c r="AZ31">
        <v>0</v>
      </c>
      <c r="BA31">
        <v>35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ROUND(Y31*Source!I79*DO31,9)</f>
        <v>0</v>
      </c>
      <c r="CX31">
        <f>ROUND(Y31*Source!I79,9)</f>
        <v>2.8490000000000002</v>
      </c>
      <c r="CY31">
        <f>AB31</f>
        <v>1333.56</v>
      </c>
      <c r="CZ31">
        <f>AF31</f>
        <v>83.1</v>
      </c>
      <c r="DA31">
        <f>AJ31</f>
        <v>15.04</v>
      </c>
      <c r="DB31">
        <f>ROUND((ROUND(AT31*CZ31,2)*1.1),6)</f>
        <v>45.704999999999998</v>
      </c>
      <c r="DC31">
        <f>ROUND((ROUND(AT31*AG31,2)*1.1),6)</f>
        <v>6.9409999999999998</v>
      </c>
      <c r="DD31" t="s">
        <v>3</v>
      </c>
      <c r="DE31" t="s">
        <v>3</v>
      </c>
      <c r="DF31">
        <f>ROUND(ROUND(AE31,2)*CX31,2)</f>
        <v>0</v>
      </c>
      <c r="DG31">
        <f>ROUND(ROUND(AF31*AJ31,2)*CX31,2)</f>
        <v>3560.74</v>
      </c>
      <c r="DH31">
        <f>ROUND(ROUND(AG31*AK31,2)*CX31,2)</f>
        <v>1678</v>
      </c>
      <c r="DI31">
        <f t="shared" si="1"/>
        <v>0</v>
      </c>
      <c r="DJ31">
        <f>DG31</f>
        <v>3560.74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ROW(Source!A79)</f>
        <v>79</v>
      </c>
      <c r="B32">
        <v>41458276</v>
      </c>
      <c r="C32">
        <v>41458475</v>
      </c>
      <c r="D32">
        <v>40173100</v>
      </c>
      <c r="E32">
        <v>1</v>
      </c>
      <c r="F32">
        <v>1</v>
      </c>
      <c r="G32">
        <v>1075</v>
      </c>
      <c r="H32">
        <v>3</v>
      </c>
      <c r="I32" t="s">
        <v>344</v>
      </c>
      <c r="J32" t="s">
        <v>345</v>
      </c>
      <c r="K32" t="s">
        <v>346</v>
      </c>
      <c r="L32">
        <v>1354</v>
      </c>
      <c r="N32">
        <v>1010</v>
      </c>
      <c r="O32" t="s">
        <v>347</v>
      </c>
      <c r="P32" t="s">
        <v>347</v>
      </c>
      <c r="Q32">
        <v>1</v>
      </c>
      <c r="W32">
        <v>0</v>
      </c>
      <c r="X32">
        <v>627824753</v>
      </c>
      <c r="Y32">
        <f>AT32</f>
        <v>208</v>
      </c>
      <c r="AA32">
        <v>88.29</v>
      </c>
      <c r="AB32">
        <v>0</v>
      </c>
      <c r="AC32">
        <v>0</v>
      </c>
      <c r="AD32">
        <v>0</v>
      </c>
      <c r="AE32">
        <v>8.82</v>
      </c>
      <c r="AF32">
        <v>0</v>
      </c>
      <c r="AG32">
        <v>0</v>
      </c>
      <c r="AH32">
        <v>0</v>
      </c>
      <c r="AI32">
        <v>9.26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208</v>
      </c>
      <c r="AU32" t="s">
        <v>3</v>
      </c>
      <c r="AV32">
        <v>0</v>
      </c>
      <c r="AW32">
        <v>2</v>
      </c>
      <c r="AX32">
        <v>41458544</v>
      </c>
      <c r="AY32">
        <v>1</v>
      </c>
      <c r="AZ32">
        <v>0</v>
      </c>
      <c r="BA32">
        <v>36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ROUND(Y32*Source!I79,9)</f>
        <v>1077.44</v>
      </c>
      <c r="CY32">
        <f>AA32</f>
        <v>88.29</v>
      </c>
      <c r="CZ32">
        <f>AE32</f>
        <v>8.82</v>
      </c>
      <c r="DA32">
        <f>AI32</f>
        <v>9.26</v>
      </c>
      <c r="DB32">
        <f>ROUND(ROUND(AT32*CZ32,2),6)</f>
        <v>1834.56</v>
      </c>
      <c r="DC32">
        <f>ROUND(ROUND(AT32*AG32,2),6)</f>
        <v>0</v>
      </c>
      <c r="DD32" t="s">
        <v>3</v>
      </c>
      <c r="DE32" t="s">
        <v>3</v>
      </c>
      <c r="DF32">
        <f>ROUND(ROUND(AE32*AI32,2)*CX32,2)</f>
        <v>87994.52</v>
      </c>
      <c r="DG32">
        <f>ROUND(ROUND(AF32,2)*CX32,2)</f>
        <v>0</v>
      </c>
      <c r="DH32">
        <f>ROUND(ROUND(AG32,2)*CX32,2)</f>
        <v>0</v>
      </c>
      <c r="DI32">
        <f t="shared" si="1"/>
        <v>0</v>
      </c>
      <c r="DJ32">
        <f>DF32</f>
        <v>87994.52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ROW(Source!A80)</f>
        <v>80</v>
      </c>
      <c r="B33">
        <v>41458276</v>
      </c>
      <c r="C33">
        <v>41458482</v>
      </c>
      <c r="D33">
        <v>40119047</v>
      </c>
      <c r="E33">
        <v>1075</v>
      </c>
      <c r="F33">
        <v>1</v>
      </c>
      <c r="G33">
        <v>1075</v>
      </c>
      <c r="H33">
        <v>1</v>
      </c>
      <c r="I33" t="s">
        <v>297</v>
      </c>
      <c r="J33" t="s">
        <v>3</v>
      </c>
      <c r="K33" t="s">
        <v>298</v>
      </c>
      <c r="L33">
        <v>1191</v>
      </c>
      <c r="N33">
        <v>1013</v>
      </c>
      <c r="O33" t="s">
        <v>299</v>
      </c>
      <c r="P33" t="s">
        <v>299</v>
      </c>
      <c r="Q33">
        <v>1</v>
      </c>
      <c r="W33">
        <v>0</v>
      </c>
      <c r="X33">
        <v>476480486</v>
      </c>
      <c r="Y33">
        <f>(AT33*1.1)</f>
        <v>3.7510000000000003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5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3.41</v>
      </c>
      <c r="AU33" t="s">
        <v>36</v>
      </c>
      <c r="AV33">
        <v>1</v>
      </c>
      <c r="AW33">
        <v>2</v>
      </c>
      <c r="AX33">
        <v>41458545</v>
      </c>
      <c r="AY33">
        <v>1</v>
      </c>
      <c r="AZ33">
        <v>0</v>
      </c>
      <c r="BA33">
        <v>37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ROUND(AT33*Source!I80*AH33*AL33,2)</f>
        <v>0</v>
      </c>
      <c r="CV33">
        <f>ROUND(Y33*Source!I80,9)</f>
        <v>5.5139699999999996</v>
      </c>
      <c r="CW33">
        <v>0</v>
      </c>
      <c r="CX33">
        <f>ROUND(Y33*Source!I80,9)</f>
        <v>5.5139699999999996</v>
      </c>
      <c r="CY33">
        <f>AD33</f>
        <v>0</v>
      </c>
      <c r="CZ33">
        <f>AH33</f>
        <v>0</v>
      </c>
      <c r="DA33">
        <f>AL33</f>
        <v>1</v>
      </c>
      <c r="DB33">
        <f>ROUND((ROUND(AT33*CZ33,2)*1.1),6)</f>
        <v>0</v>
      </c>
      <c r="DC33">
        <f>ROUND((ROUND(AT33*AG33,2)*1.1),6)</f>
        <v>0</v>
      </c>
      <c r="DD33" t="s">
        <v>3</v>
      </c>
      <c r="DE33" t="s">
        <v>3</v>
      </c>
      <c r="DF33">
        <f>ROUND(ROUND(AE33,2)*CX33,2)</f>
        <v>0</v>
      </c>
      <c r="DG33">
        <f>ROUND(ROUND(AF33,2)*CX33,2)</f>
        <v>0</v>
      </c>
      <c r="DH33">
        <f>ROUND(ROUND(AG33,2)*CX33,2)</f>
        <v>0</v>
      </c>
      <c r="DI33">
        <f t="shared" ref="DI33:DI64" si="18">ROUND(ROUND(AH33,2)*CX33,2)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ROW(Source!A80)</f>
        <v>80</v>
      </c>
      <c r="B34">
        <v>41458276</v>
      </c>
      <c r="C34">
        <v>41458482</v>
      </c>
      <c r="D34">
        <v>40201492</v>
      </c>
      <c r="E34">
        <v>1</v>
      </c>
      <c r="F34">
        <v>1</v>
      </c>
      <c r="G34">
        <v>1075</v>
      </c>
      <c r="H34">
        <v>2</v>
      </c>
      <c r="I34" t="s">
        <v>313</v>
      </c>
      <c r="J34" t="s">
        <v>314</v>
      </c>
      <c r="K34" t="s">
        <v>315</v>
      </c>
      <c r="L34">
        <v>1368</v>
      </c>
      <c r="N34">
        <v>1011</v>
      </c>
      <c r="O34" t="s">
        <v>303</v>
      </c>
      <c r="P34" t="s">
        <v>303</v>
      </c>
      <c r="Q34">
        <v>1</v>
      </c>
      <c r="W34">
        <v>0</v>
      </c>
      <c r="X34">
        <v>322366203</v>
      </c>
      <c r="Y34">
        <f>(AT34*1.1)</f>
        <v>0.55000000000000004</v>
      </c>
      <c r="AA34">
        <v>0</v>
      </c>
      <c r="AB34">
        <v>1333.56</v>
      </c>
      <c r="AC34">
        <v>628.44000000000005</v>
      </c>
      <c r="AD34">
        <v>0</v>
      </c>
      <c r="AE34">
        <v>0</v>
      </c>
      <c r="AF34">
        <v>83.1</v>
      </c>
      <c r="AG34">
        <v>12.62</v>
      </c>
      <c r="AH34">
        <v>0</v>
      </c>
      <c r="AI34">
        <v>1</v>
      </c>
      <c r="AJ34">
        <v>15.04</v>
      </c>
      <c r="AK34">
        <v>46.67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0.5</v>
      </c>
      <c r="AU34" t="s">
        <v>36</v>
      </c>
      <c r="AV34">
        <v>0</v>
      </c>
      <c r="AW34">
        <v>2</v>
      </c>
      <c r="AX34">
        <v>41458546</v>
      </c>
      <c r="AY34">
        <v>1</v>
      </c>
      <c r="AZ34">
        <v>0</v>
      </c>
      <c r="BA34">
        <v>38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ROUND(Y34*Source!I80*DO34,9)</f>
        <v>0</v>
      </c>
      <c r="CX34">
        <f>ROUND(Y34*Source!I80,9)</f>
        <v>0.8085</v>
      </c>
      <c r="CY34">
        <f>AB34</f>
        <v>1333.56</v>
      </c>
      <c r="CZ34">
        <f>AF34</f>
        <v>83.1</v>
      </c>
      <c r="DA34">
        <f>AJ34</f>
        <v>15.04</v>
      </c>
      <c r="DB34">
        <f>ROUND((ROUND(AT34*CZ34,2)*1.1),6)</f>
        <v>45.704999999999998</v>
      </c>
      <c r="DC34">
        <f>ROUND((ROUND(AT34*AG34,2)*1.1),6)</f>
        <v>6.9409999999999998</v>
      </c>
      <c r="DD34" t="s">
        <v>3</v>
      </c>
      <c r="DE34" t="s">
        <v>3</v>
      </c>
      <c r="DF34">
        <f>ROUND(ROUND(AE34,2)*CX34,2)</f>
        <v>0</v>
      </c>
      <c r="DG34">
        <f>ROUND(ROUND(AF34*AJ34,2)*CX34,2)</f>
        <v>1010.48</v>
      </c>
      <c r="DH34">
        <f>ROUND(ROUND(AG34*AK34,2)*CX34,2)</f>
        <v>476.19</v>
      </c>
      <c r="DI34">
        <f t="shared" si="18"/>
        <v>0</v>
      </c>
      <c r="DJ34">
        <f>DG34</f>
        <v>1010.48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ROW(Source!A80)</f>
        <v>80</v>
      </c>
      <c r="B35">
        <v>41458276</v>
      </c>
      <c r="C35">
        <v>41458482</v>
      </c>
      <c r="D35">
        <v>40173101</v>
      </c>
      <c r="E35">
        <v>1</v>
      </c>
      <c r="F35">
        <v>1</v>
      </c>
      <c r="G35">
        <v>1075</v>
      </c>
      <c r="H35">
        <v>3</v>
      </c>
      <c r="I35" t="s">
        <v>348</v>
      </c>
      <c r="J35" t="s">
        <v>349</v>
      </c>
      <c r="K35" t="s">
        <v>350</v>
      </c>
      <c r="L35">
        <v>1354</v>
      </c>
      <c r="N35">
        <v>1010</v>
      </c>
      <c r="O35" t="s">
        <v>347</v>
      </c>
      <c r="P35" t="s">
        <v>347</v>
      </c>
      <c r="Q35">
        <v>1</v>
      </c>
      <c r="W35">
        <v>0</v>
      </c>
      <c r="X35">
        <v>-667941017</v>
      </c>
      <c r="Y35">
        <f>AT35</f>
        <v>208</v>
      </c>
      <c r="AA35">
        <v>125.62</v>
      </c>
      <c r="AB35">
        <v>0</v>
      </c>
      <c r="AC35">
        <v>0</v>
      </c>
      <c r="AD35">
        <v>0</v>
      </c>
      <c r="AE35">
        <v>11.75</v>
      </c>
      <c r="AF35">
        <v>0</v>
      </c>
      <c r="AG35">
        <v>0</v>
      </c>
      <c r="AH35">
        <v>0</v>
      </c>
      <c r="AI35">
        <v>9.89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208</v>
      </c>
      <c r="AU35" t="s">
        <v>3</v>
      </c>
      <c r="AV35">
        <v>0</v>
      </c>
      <c r="AW35">
        <v>2</v>
      </c>
      <c r="AX35">
        <v>41458547</v>
      </c>
      <c r="AY35">
        <v>1</v>
      </c>
      <c r="AZ35">
        <v>0</v>
      </c>
      <c r="BA35">
        <v>39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ROUND(Y35*Source!I80,9)</f>
        <v>305.76</v>
      </c>
      <c r="CY35">
        <f>AA35</f>
        <v>125.62</v>
      </c>
      <c r="CZ35">
        <f>AE35</f>
        <v>11.75</v>
      </c>
      <c r="DA35">
        <f>AI35</f>
        <v>9.89</v>
      </c>
      <c r="DB35">
        <f>ROUND(ROUND(AT35*CZ35,2),6)</f>
        <v>2444</v>
      </c>
      <c r="DC35">
        <f>ROUND(ROUND(AT35*AG35,2),6)</f>
        <v>0</v>
      </c>
      <c r="DD35" t="s">
        <v>3</v>
      </c>
      <c r="DE35" t="s">
        <v>3</v>
      </c>
      <c r="DF35">
        <f>ROUND(ROUND(AE35*AI35,2)*CX35,2)</f>
        <v>35532.370000000003</v>
      </c>
      <c r="DG35">
        <f>ROUND(ROUND(AF35,2)*CX35,2)</f>
        <v>0</v>
      </c>
      <c r="DH35">
        <f>ROUND(ROUND(AG35,2)*CX35,2)</f>
        <v>0</v>
      </c>
      <c r="DI35">
        <f t="shared" si="18"/>
        <v>0</v>
      </c>
      <c r="DJ35">
        <f>DF35</f>
        <v>35532.370000000003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ROW(Source!A81)</f>
        <v>81</v>
      </c>
      <c r="B36">
        <v>41458276</v>
      </c>
      <c r="C36">
        <v>41459086</v>
      </c>
      <c r="D36">
        <v>40119047</v>
      </c>
      <c r="E36">
        <v>1075</v>
      </c>
      <c r="F36">
        <v>1</v>
      </c>
      <c r="G36">
        <v>1075</v>
      </c>
      <c r="H36">
        <v>1</v>
      </c>
      <c r="I36" t="s">
        <v>297</v>
      </c>
      <c r="J36" t="s">
        <v>3</v>
      </c>
      <c r="K36" t="s">
        <v>298</v>
      </c>
      <c r="L36">
        <v>1191</v>
      </c>
      <c r="N36">
        <v>1013</v>
      </c>
      <c r="O36" t="s">
        <v>299</v>
      </c>
      <c r="P36" t="s">
        <v>299</v>
      </c>
      <c r="Q36">
        <v>1</v>
      </c>
      <c r="W36">
        <v>0</v>
      </c>
      <c r="X36">
        <v>476480486</v>
      </c>
      <c r="Y36">
        <f>(AT36*1.1)</f>
        <v>6.5670000000000002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5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5.97</v>
      </c>
      <c r="AU36" t="s">
        <v>36</v>
      </c>
      <c r="AV36">
        <v>1</v>
      </c>
      <c r="AW36">
        <v>2</v>
      </c>
      <c r="AX36">
        <v>41459087</v>
      </c>
      <c r="AY36">
        <v>1</v>
      </c>
      <c r="AZ36">
        <v>0</v>
      </c>
      <c r="BA36">
        <v>40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ROUND(AT36*Source!I81*AH36*AL36,2)</f>
        <v>0</v>
      </c>
      <c r="CV36">
        <f>ROUND(Y36*Source!I81,9)</f>
        <v>9.6534899999999997</v>
      </c>
      <c r="CW36">
        <v>0</v>
      </c>
      <c r="CX36">
        <f>ROUND(Y36*Source!I81,9)</f>
        <v>9.6534899999999997</v>
      </c>
      <c r="CY36">
        <f>AD36</f>
        <v>0</v>
      </c>
      <c r="CZ36">
        <f>AH36</f>
        <v>0</v>
      </c>
      <c r="DA36">
        <f>AL36</f>
        <v>1</v>
      </c>
      <c r="DB36">
        <f>ROUND((ROUND(AT36*CZ36,2)*1.1),6)</f>
        <v>0</v>
      </c>
      <c r="DC36">
        <f>ROUND((ROUND(AT36*AG36,2)*1.1),6)</f>
        <v>0</v>
      </c>
      <c r="DD36" t="s">
        <v>3</v>
      </c>
      <c r="DE36" t="s">
        <v>3</v>
      </c>
      <c r="DF36">
        <f>ROUND(ROUND(AE36,2)*CX36,2)</f>
        <v>0</v>
      </c>
      <c r="DG36">
        <f>ROUND(ROUND(AF36,2)*CX36,2)</f>
        <v>0</v>
      </c>
      <c r="DH36">
        <f>ROUND(ROUND(AG36,2)*CX36,2)</f>
        <v>0</v>
      </c>
      <c r="DI36">
        <f t="shared" si="18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ROW(Source!A81)</f>
        <v>81</v>
      </c>
      <c r="B37">
        <v>41458276</v>
      </c>
      <c r="C37">
        <v>41459086</v>
      </c>
      <c r="D37">
        <v>40201492</v>
      </c>
      <c r="E37">
        <v>1</v>
      </c>
      <c r="F37">
        <v>1</v>
      </c>
      <c r="G37">
        <v>1075</v>
      </c>
      <c r="H37">
        <v>2</v>
      </c>
      <c r="I37" t="s">
        <v>313</v>
      </c>
      <c r="J37" t="s">
        <v>314</v>
      </c>
      <c r="K37" t="s">
        <v>315</v>
      </c>
      <c r="L37">
        <v>1368</v>
      </c>
      <c r="N37">
        <v>1011</v>
      </c>
      <c r="O37" t="s">
        <v>303</v>
      </c>
      <c r="P37" t="s">
        <v>303</v>
      </c>
      <c r="Q37">
        <v>1</v>
      </c>
      <c r="W37">
        <v>0</v>
      </c>
      <c r="X37">
        <v>322366203</v>
      </c>
      <c r="Y37">
        <f>(AT37*1.1)</f>
        <v>4.2790000000000008</v>
      </c>
      <c r="AA37">
        <v>0</v>
      </c>
      <c r="AB37">
        <v>1333.56</v>
      </c>
      <c r="AC37">
        <v>628.44000000000005</v>
      </c>
      <c r="AD37">
        <v>0</v>
      </c>
      <c r="AE37">
        <v>0</v>
      </c>
      <c r="AF37">
        <v>83.1</v>
      </c>
      <c r="AG37">
        <v>12.62</v>
      </c>
      <c r="AH37">
        <v>0</v>
      </c>
      <c r="AI37">
        <v>1</v>
      </c>
      <c r="AJ37">
        <v>15.04</v>
      </c>
      <c r="AK37">
        <v>46.67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3.89</v>
      </c>
      <c r="AU37" t="s">
        <v>36</v>
      </c>
      <c r="AV37">
        <v>0</v>
      </c>
      <c r="AW37">
        <v>2</v>
      </c>
      <c r="AX37">
        <v>41459088</v>
      </c>
      <c r="AY37">
        <v>1</v>
      </c>
      <c r="AZ37">
        <v>0</v>
      </c>
      <c r="BA37">
        <v>41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ROUND(Y37*Source!I81*DO37,9)</f>
        <v>0</v>
      </c>
      <c r="CX37">
        <f>ROUND(Y37*Source!I81,9)</f>
        <v>6.2901300000000004</v>
      </c>
      <c r="CY37">
        <f>AB37</f>
        <v>1333.56</v>
      </c>
      <c r="CZ37">
        <f>AF37</f>
        <v>83.1</v>
      </c>
      <c r="DA37">
        <f>AJ37</f>
        <v>15.04</v>
      </c>
      <c r="DB37">
        <f>ROUND((ROUND(AT37*CZ37,2)*1.1),6)</f>
        <v>355.58600000000001</v>
      </c>
      <c r="DC37">
        <f>ROUND((ROUND(AT37*AG37,2)*1.1),6)</f>
        <v>53.999000000000002</v>
      </c>
      <c r="DD37" t="s">
        <v>3</v>
      </c>
      <c r="DE37" t="s">
        <v>3</v>
      </c>
      <c r="DF37">
        <f>ROUND(ROUND(AE37,2)*CX37,2)</f>
        <v>0</v>
      </c>
      <c r="DG37">
        <f>ROUND(ROUND(AF37*AJ37,2)*CX37,2)</f>
        <v>7861.53</v>
      </c>
      <c r="DH37">
        <f>ROUND(ROUND(AG37*AK37,2)*CX37,2)</f>
        <v>3704.76</v>
      </c>
      <c r="DI37">
        <f t="shared" si="18"/>
        <v>0</v>
      </c>
      <c r="DJ37">
        <f>DG37</f>
        <v>7861.53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ROW(Source!A81)</f>
        <v>81</v>
      </c>
      <c r="B38">
        <v>41458276</v>
      </c>
      <c r="C38">
        <v>41459086</v>
      </c>
      <c r="D38">
        <v>40170902</v>
      </c>
      <c r="E38">
        <v>1</v>
      </c>
      <c r="F38">
        <v>1</v>
      </c>
      <c r="G38">
        <v>1075</v>
      </c>
      <c r="H38">
        <v>3</v>
      </c>
      <c r="I38" t="s">
        <v>166</v>
      </c>
      <c r="J38" t="s">
        <v>169</v>
      </c>
      <c r="K38" t="s">
        <v>167</v>
      </c>
      <c r="L38">
        <v>1356</v>
      </c>
      <c r="N38">
        <v>1010</v>
      </c>
      <c r="O38" t="s">
        <v>168</v>
      </c>
      <c r="P38" t="s">
        <v>168</v>
      </c>
      <c r="Q38">
        <v>1000</v>
      </c>
      <c r="W38">
        <v>0</v>
      </c>
      <c r="X38">
        <v>416526686</v>
      </c>
      <c r="Y38">
        <f>AT38</f>
        <v>0.4</v>
      </c>
      <c r="AA38">
        <v>18928.919999999998</v>
      </c>
      <c r="AB38">
        <v>0</v>
      </c>
      <c r="AC38">
        <v>0</v>
      </c>
      <c r="AD38">
        <v>0</v>
      </c>
      <c r="AE38">
        <v>1059.8499999999999</v>
      </c>
      <c r="AF38">
        <v>0</v>
      </c>
      <c r="AG38">
        <v>0</v>
      </c>
      <c r="AH38">
        <v>0</v>
      </c>
      <c r="AI38">
        <v>17.86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0.4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ROUND(Y38*Source!I81,9)</f>
        <v>0.58799999999999997</v>
      </c>
      <c r="CY38">
        <f>AA38</f>
        <v>18928.919999999998</v>
      </c>
      <c r="CZ38">
        <f>AE38</f>
        <v>1059.8499999999999</v>
      </c>
      <c r="DA38">
        <f>AI38</f>
        <v>17.86</v>
      </c>
      <c r="DB38">
        <f>ROUND(ROUND(AT38*CZ38,2),6)</f>
        <v>423.94</v>
      </c>
      <c r="DC38">
        <f>ROUND(ROUND(AT38*AG38,2),6)</f>
        <v>0</v>
      </c>
      <c r="DD38" t="s">
        <v>3</v>
      </c>
      <c r="DE38" t="s">
        <v>3</v>
      </c>
      <c r="DF38">
        <f>ROUND(ROUND(AE38*AI38,2)*CX38,2)</f>
        <v>11130.2</v>
      </c>
      <c r="DG38">
        <f>ROUND(ROUND(AF38,2)*CX38,2)</f>
        <v>0</v>
      </c>
      <c r="DH38">
        <f>ROUND(ROUND(AG38,2)*CX38,2)</f>
        <v>0</v>
      </c>
      <c r="DI38">
        <f t="shared" si="18"/>
        <v>0</v>
      </c>
      <c r="DJ38">
        <f>DF38</f>
        <v>11130.2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ROW(Source!A83)</f>
        <v>83</v>
      </c>
      <c r="B39">
        <v>41458276</v>
      </c>
      <c r="C39">
        <v>41460495</v>
      </c>
      <c r="D39">
        <v>40201334</v>
      </c>
      <c r="E39">
        <v>1</v>
      </c>
      <c r="F39">
        <v>1</v>
      </c>
      <c r="G39">
        <v>1075</v>
      </c>
      <c r="H39">
        <v>2</v>
      </c>
      <c r="I39" t="s">
        <v>351</v>
      </c>
      <c r="J39" t="s">
        <v>352</v>
      </c>
      <c r="K39" t="s">
        <v>353</v>
      </c>
      <c r="L39">
        <v>1368</v>
      </c>
      <c r="N39">
        <v>1011</v>
      </c>
      <c r="O39" t="s">
        <v>303</v>
      </c>
      <c r="P39" t="s">
        <v>303</v>
      </c>
      <c r="Q39">
        <v>1</v>
      </c>
      <c r="W39">
        <v>0</v>
      </c>
      <c r="X39">
        <v>690137464</v>
      </c>
      <c r="Y39">
        <f>(AT39*1.1)</f>
        <v>3.2670000000000003</v>
      </c>
      <c r="AA39">
        <v>0</v>
      </c>
      <c r="AB39">
        <v>304.08999999999997</v>
      </c>
      <c r="AC39">
        <v>151.47999999999999</v>
      </c>
      <c r="AD39">
        <v>0</v>
      </c>
      <c r="AE39">
        <v>0</v>
      </c>
      <c r="AF39">
        <v>36.08</v>
      </c>
      <c r="AG39">
        <v>3.1</v>
      </c>
      <c r="AH39">
        <v>0</v>
      </c>
      <c r="AI39">
        <v>1</v>
      </c>
      <c r="AJ39">
        <v>8.0500000000000007</v>
      </c>
      <c r="AK39">
        <v>46.67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2.97</v>
      </c>
      <c r="AU39" t="s">
        <v>36</v>
      </c>
      <c r="AV39">
        <v>0</v>
      </c>
      <c r="AW39">
        <v>2</v>
      </c>
      <c r="AX39">
        <v>41460508</v>
      </c>
      <c r="AY39">
        <v>1</v>
      </c>
      <c r="AZ39">
        <v>0</v>
      </c>
      <c r="BA39">
        <v>43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ROUND(Y39*Source!I83*DO39,9)</f>
        <v>0</v>
      </c>
      <c r="CX39">
        <f>ROUND(Y39*Source!I83,9)</f>
        <v>39.204000000000001</v>
      </c>
      <c r="CY39">
        <f>AB39</f>
        <v>304.08999999999997</v>
      </c>
      <c r="CZ39">
        <f>AF39</f>
        <v>36.08</v>
      </c>
      <c r="DA39">
        <f>AJ39</f>
        <v>8.0500000000000007</v>
      </c>
      <c r="DB39">
        <f>ROUND((ROUND(AT39*CZ39,2)*1.1),6)</f>
        <v>117.876</v>
      </c>
      <c r="DC39">
        <f>ROUND((ROUND(AT39*AG39,2)*1.1),6)</f>
        <v>10.131</v>
      </c>
      <c r="DD39" t="s">
        <v>3</v>
      </c>
      <c r="DE39" t="s">
        <v>3</v>
      </c>
      <c r="DF39">
        <f>ROUND(ROUND(AE39,2)*CX39,2)</f>
        <v>0</v>
      </c>
      <c r="DG39">
        <f>ROUND(ROUND(AF39*AJ39,2)*CX39,2)</f>
        <v>11386.41</v>
      </c>
      <c r="DH39">
        <f>ROUND(ROUND(AG39*AK39,2)*CX39,2)</f>
        <v>5672.03</v>
      </c>
      <c r="DI39">
        <f t="shared" si="18"/>
        <v>0</v>
      </c>
      <c r="DJ39">
        <f>DG39</f>
        <v>11386.41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ROW(Source!A83)</f>
        <v>83</v>
      </c>
      <c r="B40">
        <v>41458276</v>
      </c>
      <c r="C40">
        <v>41460495</v>
      </c>
      <c r="D40">
        <v>40201492</v>
      </c>
      <c r="E40">
        <v>1</v>
      </c>
      <c r="F40">
        <v>1</v>
      </c>
      <c r="G40">
        <v>1075</v>
      </c>
      <c r="H40">
        <v>2</v>
      </c>
      <c r="I40" t="s">
        <v>313</v>
      </c>
      <c r="J40" t="s">
        <v>314</v>
      </c>
      <c r="K40" t="s">
        <v>315</v>
      </c>
      <c r="L40">
        <v>1368</v>
      </c>
      <c r="N40">
        <v>1011</v>
      </c>
      <c r="O40" t="s">
        <v>303</v>
      </c>
      <c r="P40" t="s">
        <v>303</v>
      </c>
      <c r="Q40">
        <v>1</v>
      </c>
      <c r="W40">
        <v>0</v>
      </c>
      <c r="X40">
        <v>322366203</v>
      </c>
      <c r="Y40">
        <f>(AT40*1.1)</f>
        <v>1.1000000000000001E-2</v>
      </c>
      <c r="AA40">
        <v>0</v>
      </c>
      <c r="AB40">
        <v>1308.57</v>
      </c>
      <c r="AC40">
        <v>616.66</v>
      </c>
      <c r="AD40">
        <v>0</v>
      </c>
      <c r="AE40">
        <v>0</v>
      </c>
      <c r="AF40">
        <v>83.1</v>
      </c>
      <c r="AG40">
        <v>12.62</v>
      </c>
      <c r="AH40">
        <v>0</v>
      </c>
      <c r="AI40">
        <v>1</v>
      </c>
      <c r="AJ40">
        <v>15.04</v>
      </c>
      <c r="AK40">
        <v>46.67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0.01</v>
      </c>
      <c r="AU40" t="s">
        <v>36</v>
      </c>
      <c r="AV40">
        <v>0</v>
      </c>
      <c r="AW40">
        <v>2</v>
      </c>
      <c r="AX40">
        <v>41460509</v>
      </c>
      <c r="AY40">
        <v>1</v>
      </c>
      <c r="AZ40">
        <v>0</v>
      </c>
      <c r="BA40">
        <v>44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ROUND(Y40*Source!I83*DO40,9)</f>
        <v>0</v>
      </c>
      <c r="CX40">
        <f>ROUND(Y40*Source!I83,9)</f>
        <v>0.13200000000000001</v>
      </c>
      <c r="CY40">
        <f>AB40</f>
        <v>1308.57</v>
      </c>
      <c r="CZ40">
        <f>AF40</f>
        <v>83.1</v>
      </c>
      <c r="DA40">
        <f>AJ40</f>
        <v>15.04</v>
      </c>
      <c r="DB40">
        <f>ROUND((ROUND(AT40*CZ40,2)*1.1),6)</f>
        <v>0.91300000000000003</v>
      </c>
      <c r="DC40">
        <f>ROUND((ROUND(AT40*AG40,2)*1.1),6)</f>
        <v>0.14299999999999999</v>
      </c>
      <c r="DD40" t="s">
        <v>3</v>
      </c>
      <c r="DE40" t="s">
        <v>3</v>
      </c>
      <c r="DF40">
        <f>ROUND(ROUND(AE40,2)*CX40,2)</f>
        <v>0</v>
      </c>
      <c r="DG40">
        <f>ROUND(ROUND(AF40*AJ40,2)*CX40,2)</f>
        <v>164.98</v>
      </c>
      <c r="DH40">
        <f>ROUND(ROUND(AG40*AK40,2)*CX40,2)</f>
        <v>77.75</v>
      </c>
      <c r="DI40">
        <f t="shared" si="18"/>
        <v>0</v>
      </c>
      <c r="DJ40">
        <f>DG40</f>
        <v>164.98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ROW(Source!A83)</f>
        <v>83</v>
      </c>
      <c r="B41">
        <v>41458276</v>
      </c>
      <c r="C41">
        <v>41460495</v>
      </c>
      <c r="D41">
        <v>40200821</v>
      </c>
      <c r="E41">
        <v>1</v>
      </c>
      <c r="F41">
        <v>1</v>
      </c>
      <c r="G41">
        <v>1075</v>
      </c>
      <c r="H41">
        <v>2</v>
      </c>
      <c r="I41" t="s">
        <v>354</v>
      </c>
      <c r="J41" t="s">
        <v>355</v>
      </c>
      <c r="K41" t="s">
        <v>356</v>
      </c>
      <c r="L41">
        <v>1368</v>
      </c>
      <c r="N41">
        <v>1011</v>
      </c>
      <c r="O41" t="s">
        <v>303</v>
      </c>
      <c r="P41" t="s">
        <v>303</v>
      </c>
      <c r="Q41">
        <v>1</v>
      </c>
      <c r="W41">
        <v>0</v>
      </c>
      <c r="X41">
        <v>-1730581429</v>
      </c>
      <c r="Y41">
        <f>(AT41*1.1)</f>
        <v>0.18700000000000003</v>
      </c>
      <c r="AA41">
        <v>0</v>
      </c>
      <c r="AB41">
        <v>1.54</v>
      </c>
      <c r="AC41">
        <v>0</v>
      </c>
      <c r="AD41">
        <v>0</v>
      </c>
      <c r="AE41">
        <v>0</v>
      </c>
      <c r="AF41">
        <v>0.17</v>
      </c>
      <c r="AG41">
        <v>0</v>
      </c>
      <c r="AH41">
        <v>0</v>
      </c>
      <c r="AI41">
        <v>1</v>
      </c>
      <c r="AJ41">
        <v>8.65</v>
      </c>
      <c r="AK41">
        <v>46.67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0.17</v>
      </c>
      <c r="AU41" t="s">
        <v>36</v>
      </c>
      <c r="AV41">
        <v>0</v>
      </c>
      <c r="AW41">
        <v>2</v>
      </c>
      <c r="AX41">
        <v>41460510</v>
      </c>
      <c r="AY41">
        <v>1</v>
      </c>
      <c r="AZ41">
        <v>0</v>
      </c>
      <c r="BA41">
        <v>45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ROUND(Y41*Source!I83*DO41,9)</f>
        <v>0</v>
      </c>
      <c r="CX41">
        <f>ROUND(Y41*Source!I83,9)</f>
        <v>2.2440000000000002</v>
      </c>
      <c r="CY41">
        <f>AB41</f>
        <v>1.54</v>
      </c>
      <c r="CZ41">
        <f>AF41</f>
        <v>0.17</v>
      </c>
      <c r="DA41">
        <f>AJ41</f>
        <v>8.65</v>
      </c>
      <c r="DB41">
        <f>ROUND((ROUND(AT41*CZ41,2)*1.1),6)</f>
        <v>3.3000000000000002E-2</v>
      </c>
      <c r="DC41">
        <f>ROUND((ROUND(AT41*AG41,2)*1.1),6)</f>
        <v>0</v>
      </c>
      <c r="DD41" t="s">
        <v>3</v>
      </c>
      <c r="DE41" t="s">
        <v>3</v>
      </c>
      <c r="DF41">
        <f>ROUND(ROUND(AE41,2)*CX41,2)</f>
        <v>0</v>
      </c>
      <c r="DG41">
        <f>ROUND(ROUND(AF41*AJ41,2)*CX41,2)</f>
        <v>3.3</v>
      </c>
      <c r="DH41">
        <f>ROUND(ROUND(AG41*AK41,2)*CX41,2)</f>
        <v>0</v>
      </c>
      <c r="DI41">
        <f t="shared" si="18"/>
        <v>0</v>
      </c>
      <c r="DJ41">
        <f>DG41</f>
        <v>3.3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ROW(Source!A83)</f>
        <v>83</v>
      </c>
      <c r="B42">
        <v>41458276</v>
      </c>
      <c r="C42">
        <v>41460495</v>
      </c>
      <c r="D42">
        <v>40170720</v>
      </c>
      <c r="E42">
        <v>1</v>
      </c>
      <c r="F42">
        <v>1</v>
      </c>
      <c r="G42">
        <v>1075</v>
      </c>
      <c r="H42">
        <v>3</v>
      </c>
      <c r="I42" t="s">
        <v>357</v>
      </c>
      <c r="J42" t="s">
        <v>358</v>
      </c>
      <c r="K42" t="s">
        <v>359</v>
      </c>
      <c r="L42">
        <v>1346</v>
      </c>
      <c r="N42">
        <v>1009</v>
      </c>
      <c r="O42" t="s">
        <v>286</v>
      </c>
      <c r="P42" t="s">
        <v>286</v>
      </c>
      <c r="Q42">
        <v>1</v>
      </c>
      <c r="W42">
        <v>0</v>
      </c>
      <c r="X42">
        <v>719199267</v>
      </c>
      <c r="Y42">
        <f t="shared" ref="Y42:Y49" si="19">AT42</f>
        <v>0.3</v>
      </c>
      <c r="AA42">
        <v>49.54</v>
      </c>
      <c r="AB42">
        <v>0</v>
      </c>
      <c r="AC42">
        <v>0</v>
      </c>
      <c r="AD42">
        <v>0</v>
      </c>
      <c r="AE42">
        <v>1.61</v>
      </c>
      <c r="AF42">
        <v>0</v>
      </c>
      <c r="AG42">
        <v>0</v>
      </c>
      <c r="AH42">
        <v>0</v>
      </c>
      <c r="AI42">
        <v>30.77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0.3</v>
      </c>
      <c r="AU42" t="s">
        <v>3</v>
      </c>
      <c r="AV42">
        <v>0</v>
      </c>
      <c r="AW42">
        <v>2</v>
      </c>
      <c r="AX42">
        <v>41460511</v>
      </c>
      <c r="AY42">
        <v>1</v>
      </c>
      <c r="AZ42">
        <v>0</v>
      </c>
      <c r="BA42">
        <v>46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ROUND(Y42*Source!I83,9)</f>
        <v>3.6</v>
      </c>
      <c r="CY42">
        <f t="shared" ref="CY42:CY49" si="20">AA42</f>
        <v>49.54</v>
      </c>
      <c r="CZ42">
        <f t="shared" ref="CZ42:CZ49" si="21">AE42</f>
        <v>1.61</v>
      </c>
      <c r="DA42">
        <f t="shared" ref="DA42:DA49" si="22">AI42</f>
        <v>30.77</v>
      </c>
      <c r="DB42">
        <f t="shared" ref="DB42:DB49" si="23">ROUND(ROUND(AT42*CZ42,2),6)</f>
        <v>0.48</v>
      </c>
      <c r="DC42">
        <f t="shared" ref="DC42:DC49" si="24">ROUND(ROUND(AT42*AG42,2),6)</f>
        <v>0</v>
      </c>
      <c r="DD42" t="s">
        <v>3</v>
      </c>
      <c r="DE42" t="s">
        <v>3</v>
      </c>
      <c r="DF42">
        <f t="shared" ref="DF42:DF49" si="25">ROUND(ROUND(AE42*AI42,2)*CX42,2)</f>
        <v>178.34</v>
      </c>
      <c r="DG42">
        <f t="shared" ref="DG42:DG50" si="26">ROUND(ROUND(AF42,2)*CX42,2)</f>
        <v>0</v>
      </c>
      <c r="DH42">
        <f t="shared" ref="DH42:DH50" si="27">ROUND(ROUND(AG42,2)*CX42,2)</f>
        <v>0</v>
      </c>
      <c r="DI42">
        <f t="shared" si="18"/>
        <v>0</v>
      </c>
      <c r="DJ42">
        <f t="shared" ref="DJ42:DJ49" si="28">DF42</f>
        <v>178.34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ROW(Source!A83)</f>
        <v>83</v>
      </c>
      <c r="B43">
        <v>41458276</v>
      </c>
      <c r="C43">
        <v>41460495</v>
      </c>
      <c r="D43">
        <v>40171700</v>
      </c>
      <c r="E43">
        <v>1</v>
      </c>
      <c r="F43">
        <v>1</v>
      </c>
      <c r="G43">
        <v>1075</v>
      </c>
      <c r="H43">
        <v>3</v>
      </c>
      <c r="I43" t="s">
        <v>360</v>
      </c>
      <c r="J43" t="s">
        <v>361</v>
      </c>
      <c r="K43" t="s">
        <v>362</v>
      </c>
      <c r="L43">
        <v>1327</v>
      </c>
      <c r="N43">
        <v>1005</v>
      </c>
      <c r="O43" t="s">
        <v>363</v>
      </c>
      <c r="P43" t="s">
        <v>363</v>
      </c>
      <c r="Q43">
        <v>1</v>
      </c>
      <c r="W43">
        <v>0</v>
      </c>
      <c r="X43">
        <v>1708759345</v>
      </c>
      <c r="Y43">
        <f t="shared" si="19"/>
        <v>0.25</v>
      </c>
      <c r="AA43">
        <v>533.51</v>
      </c>
      <c r="AB43">
        <v>0</v>
      </c>
      <c r="AC43">
        <v>0</v>
      </c>
      <c r="AD43">
        <v>0</v>
      </c>
      <c r="AE43">
        <v>127.33</v>
      </c>
      <c r="AF43">
        <v>0</v>
      </c>
      <c r="AG43">
        <v>0</v>
      </c>
      <c r="AH43">
        <v>0</v>
      </c>
      <c r="AI43">
        <v>4.1900000000000004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0.25</v>
      </c>
      <c r="AU43" t="s">
        <v>3</v>
      </c>
      <c r="AV43">
        <v>0</v>
      </c>
      <c r="AW43">
        <v>2</v>
      </c>
      <c r="AX43">
        <v>41460512</v>
      </c>
      <c r="AY43">
        <v>1</v>
      </c>
      <c r="AZ43">
        <v>0</v>
      </c>
      <c r="BA43">
        <v>47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ROUND(Y43*Source!I83,9)</f>
        <v>3</v>
      </c>
      <c r="CY43">
        <f t="shared" si="20"/>
        <v>533.51</v>
      </c>
      <c r="CZ43">
        <f t="shared" si="21"/>
        <v>127.33</v>
      </c>
      <c r="DA43">
        <f t="shared" si="22"/>
        <v>4.1900000000000004</v>
      </c>
      <c r="DB43">
        <f t="shared" si="23"/>
        <v>31.83</v>
      </c>
      <c r="DC43">
        <f t="shared" si="24"/>
        <v>0</v>
      </c>
      <c r="DD43" t="s">
        <v>3</v>
      </c>
      <c r="DE43" t="s">
        <v>3</v>
      </c>
      <c r="DF43">
        <f t="shared" si="25"/>
        <v>1600.53</v>
      </c>
      <c r="DG43">
        <f t="shared" si="26"/>
        <v>0</v>
      </c>
      <c r="DH43">
        <f t="shared" si="27"/>
        <v>0</v>
      </c>
      <c r="DI43">
        <f t="shared" si="18"/>
        <v>0</v>
      </c>
      <c r="DJ43">
        <f t="shared" si="28"/>
        <v>1600.53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ROW(Source!A83)</f>
        <v>83</v>
      </c>
      <c r="B44">
        <v>41458276</v>
      </c>
      <c r="C44">
        <v>41460495</v>
      </c>
      <c r="D44">
        <v>40172548</v>
      </c>
      <c r="E44">
        <v>1</v>
      </c>
      <c r="F44">
        <v>1</v>
      </c>
      <c r="G44">
        <v>1075</v>
      </c>
      <c r="H44">
        <v>3</v>
      </c>
      <c r="I44" t="s">
        <v>364</v>
      </c>
      <c r="J44" t="s">
        <v>365</v>
      </c>
      <c r="K44" t="s">
        <v>366</v>
      </c>
      <c r="L44">
        <v>1346</v>
      </c>
      <c r="N44">
        <v>1009</v>
      </c>
      <c r="O44" t="s">
        <v>286</v>
      </c>
      <c r="P44" t="s">
        <v>286</v>
      </c>
      <c r="Q44">
        <v>1</v>
      </c>
      <c r="W44">
        <v>0</v>
      </c>
      <c r="X44">
        <v>-1395082354</v>
      </c>
      <c r="Y44">
        <f t="shared" si="19"/>
        <v>4.6079999999999997</v>
      </c>
      <c r="AA44">
        <v>60.88</v>
      </c>
      <c r="AB44">
        <v>0</v>
      </c>
      <c r="AC44">
        <v>0</v>
      </c>
      <c r="AD44">
        <v>0</v>
      </c>
      <c r="AE44">
        <v>6.27</v>
      </c>
      <c r="AF44">
        <v>0</v>
      </c>
      <c r="AG44">
        <v>0</v>
      </c>
      <c r="AH44">
        <v>0</v>
      </c>
      <c r="AI44">
        <v>9.7100000000000009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4.6079999999999997</v>
      </c>
      <c r="AU44" t="s">
        <v>3</v>
      </c>
      <c r="AV44">
        <v>0</v>
      </c>
      <c r="AW44">
        <v>2</v>
      </c>
      <c r="AX44">
        <v>41460513</v>
      </c>
      <c r="AY44">
        <v>1</v>
      </c>
      <c r="AZ44">
        <v>0</v>
      </c>
      <c r="BA44">
        <v>48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ROUND(Y44*Source!I83,9)</f>
        <v>55.295999999999999</v>
      </c>
      <c r="CY44">
        <f t="shared" si="20"/>
        <v>60.88</v>
      </c>
      <c r="CZ44">
        <f t="shared" si="21"/>
        <v>6.27</v>
      </c>
      <c r="DA44">
        <f t="shared" si="22"/>
        <v>9.7100000000000009</v>
      </c>
      <c r="DB44">
        <f t="shared" si="23"/>
        <v>28.89</v>
      </c>
      <c r="DC44">
        <f t="shared" si="24"/>
        <v>0</v>
      </c>
      <c r="DD44" t="s">
        <v>3</v>
      </c>
      <c r="DE44" t="s">
        <v>3</v>
      </c>
      <c r="DF44">
        <f t="shared" si="25"/>
        <v>3366.42</v>
      </c>
      <c r="DG44">
        <f t="shared" si="26"/>
        <v>0</v>
      </c>
      <c r="DH44">
        <f t="shared" si="27"/>
        <v>0</v>
      </c>
      <c r="DI44">
        <f t="shared" si="18"/>
        <v>0</v>
      </c>
      <c r="DJ44">
        <f t="shared" si="28"/>
        <v>3366.42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ROW(Source!A83)</f>
        <v>83</v>
      </c>
      <c r="B45">
        <v>41458276</v>
      </c>
      <c r="C45">
        <v>41460495</v>
      </c>
      <c r="D45">
        <v>40172698</v>
      </c>
      <c r="E45">
        <v>1</v>
      </c>
      <c r="F45">
        <v>1</v>
      </c>
      <c r="G45">
        <v>1075</v>
      </c>
      <c r="H45">
        <v>3</v>
      </c>
      <c r="I45" t="s">
        <v>367</v>
      </c>
      <c r="J45" t="s">
        <v>368</v>
      </c>
      <c r="K45" t="s">
        <v>369</v>
      </c>
      <c r="L45">
        <v>1354</v>
      </c>
      <c r="N45">
        <v>1010</v>
      </c>
      <c r="O45" t="s">
        <v>347</v>
      </c>
      <c r="P45" t="s">
        <v>347</v>
      </c>
      <c r="Q45">
        <v>1</v>
      </c>
      <c r="W45">
        <v>0</v>
      </c>
      <c r="X45">
        <v>-2034480820</v>
      </c>
      <c r="Y45">
        <f t="shared" si="19"/>
        <v>3.6</v>
      </c>
      <c r="AA45">
        <v>24.54</v>
      </c>
      <c r="AB45">
        <v>0</v>
      </c>
      <c r="AC45">
        <v>0</v>
      </c>
      <c r="AD45">
        <v>0</v>
      </c>
      <c r="AE45">
        <v>3.22</v>
      </c>
      <c r="AF45">
        <v>0</v>
      </c>
      <c r="AG45">
        <v>0</v>
      </c>
      <c r="AH45">
        <v>0</v>
      </c>
      <c r="AI45">
        <v>7.62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3.6</v>
      </c>
      <c r="AU45" t="s">
        <v>3</v>
      </c>
      <c r="AV45">
        <v>0</v>
      </c>
      <c r="AW45">
        <v>2</v>
      </c>
      <c r="AX45">
        <v>41460514</v>
      </c>
      <c r="AY45">
        <v>1</v>
      </c>
      <c r="AZ45">
        <v>0</v>
      </c>
      <c r="BA45">
        <v>49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ROUND(Y45*Source!I83,9)</f>
        <v>43.2</v>
      </c>
      <c r="CY45">
        <f t="shared" si="20"/>
        <v>24.54</v>
      </c>
      <c r="CZ45">
        <f t="shared" si="21"/>
        <v>3.22</v>
      </c>
      <c r="DA45">
        <f t="shared" si="22"/>
        <v>7.62</v>
      </c>
      <c r="DB45">
        <f t="shared" si="23"/>
        <v>11.59</v>
      </c>
      <c r="DC45">
        <f t="shared" si="24"/>
        <v>0</v>
      </c>
      <c r="DD45" t="s">
        <v>3</v>
      </c>
      <c r="DE45" t="s">
        <v>3</v>
      </c>
      <c r="DF45">
        <f t="shared" si="25"/>
        <v>1060.1300000000001</v>
      </c>
      <c r="DG45">
        <f t="shared" si="26"/>
        <v>0</v>
      </c>
      <c r="DH45">
        <f t="shared" si="27"/>
        <v>0</v>
      </c>
      <c r="DI45">
        <f t="shared" si="18"/>
        <v>0</v>
      </c>
      <c r="DJ45">
        <f t="shared" si="28"/>
        <v>1060.1300000000001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ROW(Source!A83)</f>
        <v>83</v>
      </c>
      <c r="B46">
        <v>41458276</v>
      </c>
      <c r="C46">
        <v>41460495</v>
      </c>
      <c r="D46">
        <v>40171298</v>
      </c>
      <c r="E46">
        <v>1</v>
      </c>
      <c r="F46">
        <v>1</v>
      </c>
      <c r="G46">
        <v>1075</v>
      </c>
      <c r="H46">
        <v>3</v>
      </c>
      <c r="I46" t="s">
        <v>370</v>
      </c>
      <c r="J46" t="s">
        <v>371</v>
      </c>
      <c r="K46" t="s">
        <v>372</v>
      </c>
      <c r="L46">
        <v>1348</v>
      </c>
      <c r="N46">
        <v>1009</v>
      </c>
      <c r="O46" t="s">
        <v>235</v>
      </c>
      <c r="P46" t="s">
        <v>235</v>
      </c>
      <c r="Q46">
        <v>1000</v>
      </c>
      <c r="W46">
        <v>0</v>
      </c>
      <c r="X46">
        <v>1640084236</v>
      </c>
      <c r="Y46">
        <f t="shared" si="19"/>
        <v>8.0000000000000007E-5</v>
      </c>
      <c r="AA46">
        <v>72490.33</v>
      </c>
      <c r="AB46">
        <v>0</v>
      </c>
      <c r="AC46">
        <v>0</v>
      </c>
      <c r="AD46">
        <v>0</v>
      </c>
      <c r="AE46">
        <v>8063.44</v>
      </c>
      <c r="AF46">
        <v>0</v>
      </c>
      <c r="AG46">
        <v>0</v>
      </c>
      <c r="AH46">
        <v>0</v>
      </c>
      <c r="AI46">
        <v>8.99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8.0000000000000007E-5</v>
      </c>
      <c r="AU46" t="s">
        <v>3</v>
      </c>
      <c r="AV46">
        <v>0</v>
      </c>
      <c r="AW46">
        <v>2</v>
      </c>
      <c r="AX46">
        <v>41460515</v>
      </c>
      <c r="AY46">
        <v>1</v>
      </c>
      <c r="AZ46">
        <v>0</v>
      </c>
      <c r="BA46">
        <v>50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ROUND(Y46*Source!I83,9)</f>
        <v>9.6000000000000002E-4</v>
      </c>
      <c r="CY46">
        <f t="shared" si="20"/>
        <v>72490.33</v>
      </c>
      <c r="CZ46">
        <f t="shared" si="21"/>
        <v>8063.44</v>
      </c>
      <c r="DA46">
        <f t="shared" si="22"/>
        <v>8.99</v>
      </c>
      <c r="DB46">
        <f t="shared" si="23"/>
        <v>0.65</v>
      </c>
      <c r="DC46">
        <f t="shared" si="24"/>
        <v>0</v>
      </c>
      <c r="DD46" t="s">
        <v>3</v>
      </c>
      <c r="DE46" t="s">
        <v>3</v>
      </c>
      <c r="DF46">
        <f t="shared" si="25"/>
        <v>69.59</v>
      </c>
      <c r="DG46">
        <f t="shared" si="26"/>
        <v>0</v>
      </c>
      <c r="DH46">
        <f t="shared" si="27"/>
        <v>0</v>
      </c>
      <c r="DI46">
        <f t="shared" si="18"/>
        <v>0</v>
      </c>
      <c r="DJ46">
        <f t="shared" si="28"/>
        <v>69.59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ROW(Source!A83)</f>
        <v>83</v>
      </c>
      <c r="B47">
        <v>41458276</v>
      </c>
      <c r="C47">
        <v>41460495</v>
      </c>
      <c r="D47">
        <v>40177760</v>
      </c>
      <c r="E47">
        <v>1</v>
      </c>
      <c r="F47">
        <v>1</v>
      </c>
      <c r="G47">
        <v>1075</v>
      </c>
      <c r="H47">
        <v>3</v>
      </c>
      <c r="I47" t="s">
        <v>373</v>
      </c>
      <c r="J47" t="s">
        <v>374</v>
      </c>
      <c r="K47" t="s">
        <v>375</v>
      </c>
      <c r="L47">
        <v>1296</v>
      </c>
      <c r="N47">
        <v>1002</v>
      </c>
      <c r="O47" t="s">
        <v>376</v>
      </c>
      <c r="P47" t="s">
        <v>376</v>
      </c>
      <c r="Q47">
        <v>1</v>
      </c>
      <c r="W47">
        <v>0</v>
      </c>
      <c r="X47">
        <v>1002236419</v>
      </c>
      <c r="Y47">
        <f t="shared" si="19"/>
        <v>0.31</v>
      </c>
      <c r="AA47">
        <v>86.18</v>
      </c>
      <c r="AB47">
        <v>0</v>
      </c>
      <c r="AC47">
        <v>0</v>
      </c>
      <c r="AD47">
        <v>0</v>
      </c>
      <c r="AE47">
        <v>16.260000000000002</v>
      </c>
      <c r="AF47">
        <v>0</v>
      </c>
      <c r="AG47">
        <v>0</v>
      </c>
      <c r="AH47">
        <v>0</v>
      </c>
      <c r="AI47">
        <v>5.3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0.31</v>
      </c>
      <c r="AU47" t="s">
        <v>3</v>
      </c>
      <c r="AV47">
        <v>0</v>
      </c>
      <c r="AW47">
        <v>2</v>
      </c>
      <c r="AX47">
        <v>41460516</v>
      </c>
      <c r="AY47">
        <v>1</v>
      </c>
      <c r="AZ47">
        <v>0</v>
      </c>
      <c r="BA47">
        <v>51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ROUND(Y47*Source!I83,9)</f>
        <v>3.72</v>
      </c>
      <c r="CY47">
        <f t="shared" si="20"/>
        <v>86.18</v>
      </c>
      <c r="CZ47">
        <f t="shared" si="21"/>
        <v>16.260000000000002</v>
      </c>
      <c r="DA47">
        <f t="shared" si="22"/>
        <v>5.3</v>
      </c>
      <c r="DB47">
        <f t="shared" si="23"/>
        <v>5.04</v>
      </c>
      <c r="DC47">
        <f t="shared" si="24"/>
        <v>0</v>
      </c>
      <c r="DD47" t="s">
        <v>3</v>
      </c>
      <c r="DE47" t="s">
        <v>3</v>
      </c>
      <c r="DF47">
        <f t="shared" si="25"/>
        <v>320.58999999999997</v>
      </c>
      <c r="DG47">
        <f t="shared" si="26"/>
        <v>0</v>
      </c>
      <c r="DH47">
        <f t="shared" si="27"/>
        <v>0</v>
      </c>
      <c r="DI47">
        <f t="shared" si="18"/>
        <v>0</v>
      </c>
      <c r="DJ47">
        <f t="shared" si="28"/>
        <v>320.58999999999997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ROW(Source!A83)</f>
        <v>83</v>
      </c>
      <c r="B48">
        <v>41458276</v>
      </c>
      <c r="C48">
        <v>41460495</v>
      </c>
      <c r="D48">
        <v>40187950</v>
      </c>
      <c r="E48">
        <v>1</v>
      </c>
      <c r="F48">
        <v>1</v>
      </c>
      <c r="G48">
        <v>1075</v>
      </c>
      <c r="H48">
        <v>3</v>
      </c>
      <c r="I48" t="s">
        <v>178</v>
      </c>
      <c r="J48" t="s">
        <v>180</v>
      </c>
      <c r="K48" t="s">
        <v>458</v>
      </c>
      <c r="L48">
        <v>1391</v>
      </c>
      <c r="N48">
        <v>1013</v>
      </c>
      <c r="O48" t="s">
        <v>179</v>
      </c>
      <c r="P48" t="s">
        <v>179</v>
      </c>
      <c r="Q48">
        <v>1</v>
      </c>
      <c r="W48">
        <v>0</v>
      </c>
      <c r="X48">
        <v>1075585399</v>
      </c>
      <c r="Y48">
        <f t="shared" si="19"/>
        <v>1</v>
      </c>
      <c r="AA48">
        <v>35059.85</v>
      </c>
      <c r="AB48">
        <v>0</v>
      </c>
      <c r="AC48">
        <v>0</v>
      </c>
      <c r="AD48">
        <v>0</v>
      </c>
      <c r="AE48">
        <v>5155.8599999999997</v>
      </c>
      <c r="AF48">
        <v>0</v>
      </c>
      <c r="AG48">
        <v>0</v>
      </c>
      <c r="AH48">
        <v>0</v>
      </c>
      <c r="AI48">
        <v>6.8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1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ROUND(Y48*Source!I83,9)</f>
        <v>12</v>
      </c>
      <c r="CY48">
        <f t="shared" si="20"/>
        <v>35059.85</v>
      </c>
      <c r="CZ48">
        <f t="shared" si="21"/>
        <v>5155.8599999999997</v>
      </c>
      <c r="DA48">
        <f t="shared" si="22"/>
        <v>6.8</v>
      </c>
      <c r="DB48">
        <f t="shared" si="23"/>
        <v>5155.8599999999997</v>
      </c>
      <c r="DC48">
        <f t="shared" si="24"/>
        <v>0</v>
      </c>
      <c r="DD48" t="s">
        <v>3</v>
      </c>
      <c r="DE48" t="s">
        <v>3</v>
      </c>
      <c r="DF48">
        <f t="shared" si="25"/>
        <v>420718.2</v>
      </c>
      <c r="DG48">
        <f t="shared" si="26"/>
        <v>0</v>
      </c>
      <c r="DH48">
        <f t="shared" si="27"/>
        <v>0</v>
      </c>
      <c r="DI48">
        <f t="shared" si="18"/>
        <v>0</v>
      </c>
      <c r="DJ48">
        <f t="shared" si="28"/>
        <v>420718.2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ROW(Source!A83)</f>
        <v>83</v>
      </c>
      <c r="B49">
        <v>41458276</v>
      </c>
      <c r="C49">
        <v>41460495</v>
      </c>
      <c r="D49">
        <v>40159610</v>
      </c>
      <c r="E49">
        <v>1075</v>
      </c>
      <c r="F49">
        <v>1</v>
      </c>
      <c r="G49">
        <v>1075</v>
      </c>
      <c r="H49">
        <v>3</v>
      </c>
      <c r="I49" t="s">
        <v>297</v>
      </c>
      <c r="J49" t="s">
        <v>3</v>
      </c>
      <c r="K49" t="s">
        <v>298</v>
      </c>
      <c r="L49">
        <v>1191</v>
      </c>
      <c r="N49">
        <v>1013</v>
      </c>
      <c r="O49" t="s">
        <v>299</v>
      </c>
      <c r="P49" t="s">
        <v>299</v>
      </c>
      <c r="Q49">
        <v>1</v>
      </c>
      <c r="W49">
        <v>0</v>
      </c>
      <c r="X49">
        <v>117008073</v>
      </c>
      <c r="Y49">
        <f t="shared" si="19"/>
        <v>15.26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9.8000000000000007</v>
      </c>
      <c r="AJ49">
        <v>1</v>
      </c>
      <c r="AK49">
        <v>1</v>
      </c>
      <c r="AL49">
        <v>1</v>
      </c>
      <c r="AM49">
        <v>5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15.26</v>
      </c>
      <c r="AU49" t="s">
        <v>3</v>
      </c>
      <c r="AV49">
        <v>0</v>
      </c>
      <c r="AW49">
        <v>2</v>
      </c>
      <c r="AX49">
        <v>41460507</v>
      </c>
      <c r="AY49">
        <v>1</v>
      </c>
      <c r="AZ49">
        <v>0</v>
      </c>
      <c r="BA49">
        <v>53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ROUND(Y49*Source!I83,9)</f>
        <v>183.12</v>
      </c>
      <c r="CY49">
        <f t="shared" si="20"/>
        <v>0</v>
      </c>
      <c r="CZ49">
        <f t="shared" si="21"/>
        <v>0</v>
      </c>
      <c r="DA49">
        <f t="shared" si="22"/>
        <v>9.8000000000000007</v>
      </c>
      <c r="DB49">
        <f t="shared" si="23"/>
        <v>0</v>
      </c>
      <c r="DC49">
        <f t="shared" si="24"/>
        <v>0</v>
      </c>
      <c r="DD49" t="s">
        <v>3</v>
      </c>
      <c r="DE49" t="s">
        <v>3</v>
      </c>
      <c r="DF49">
        <f t="shared" si="25"/>
        <v>0</v>
      </c>
      <c r="DG49">
        <f t="shared" si="26"/>
        <v>0</v>
      </c>
      <c r="DH49">
        <f t="shared" si="27"/>
        <v>0</v>
      </c>
      <c r="DI49">
        <f t="shared" si="18"/>
        <v>0</v>
      </c>
      <c r="DJ49">
        <f t="shared" si="28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ROW(Source!A121)</f>
        <v>121</v>
      </c>
      <c r="B50">
        <v>41458276</v>
      </c>
      <c r="C50">
        <v>41458877</v>
      </c>
      <c r="D50">
        <v>40119047</v>
      </c>
      <c r="E50">
        <v>1075</v>
      </c>
      <c r="F50">
        <v>1</v>
      </c>
      <c r="G50">
        <v>1075</v>
      </c>
      <c r="H50">
        <v>1</v>
      </c>
      <c r="I50" t="s">
        <v>297</v>
      </c>
      <c r="J50" t="s">
        <v>3</v>
      </c>
      <c r="K50" t="s">
        <v>298</v>
      </c>
      <c r="L50">
        <v>1191</v>
      </c>
      <c r="N50">
        <v>1013</v>
      </c>
      <c r="O50" t="s">
        <v>299</v>
      </c>
      <c r="P50" t="s">
        <v>299</v>
      </c>
      <c r="Q50">
        <v>1</v>
      </c>
      <c r="W50">
        <v>0</v>
      </c>
      <c r="X50">
        <v>476480486</v>
      </c>
      <c r="Y50">
        <f t="shared" ref="Y50:Y56" si="29">(AT50*1.1)</f>
        <v>170.5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5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155</v>
      </c>
      <c r="AU50" t="s">
        <v>36</v>
      </c>
      <c r="AV50">
        <v>1</v>
      </c>
      <c r="AW50">
        <v>2</v>
      </c>
      <c r="AX50">
        <v>41459105</v>
      </c>
      <c r="AY50">
        <v>1</v>
      </c>
      <c r="AZ50">
        <v>0</v>
      </c>
      <c r="BA50">
        <v>54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ROUND(AT50*Source!I121*AH50*AL50,2)</f>
        <v>0</v>
      </c>
      <c r="CV50">
        <f>ROUND(Y50*Source!I121,9)</f>
        <v>5.4457700000000004</v>
      </c>
      <c r="CW50">
        <v>0</v>
      </c>
      <c r="CX50">
        <f>ROUND(Y50*Source!I121,9)</f>
        <v>5.4457700000000004</v>
      </c>
      <c r="CY50">
        <f>AD50</f>
        <v>0</v>
      </c>
      <c r="CZ50">
        <f>AH50</f>
        <v>0</v>
      </c>
      <c r="DA50">
        <f>AL50</f>
        <v>1</v>
      </c>
      <c r="DB50">
        <f t="shared" ref="DB50:DB56" si="30">ROUND((ROUND(AT50*CZ50,2)*1.1),6)</f>
        <v>0</v>
      </c>
      <c r="DC50">
        <f t="shared" ref="DC50:DC56" si="31">ROUND((ROUND(AT50*AG50,2)*1.1),6)</f>
        <v>0</v>
      </c>
      <c r="DD50" t="s">
        <v>3</v>
      </c>
      <c r="DE50" t="s">
        <v>3</v>
      </c>
      <c r="DF50">
        <f t="shared" ref="DF50:DF56" si="32">ROUND(ROUND(AE50,2)*CX50,2)</f>
        <v>0</v>
      </c>
      <c r="DG50">
        <f t="shared" si="26"/>
        <v>0</v>
      </c>
      <c r="DH50">
        <f t="shared" si="27"/>
        <v>0</v>
      </c>
      <c r="DI50">
        <f t="shared" si="18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ROW(Source!A121)</f>
        <v>121</v>
      </c>
      <c r="B51">
        <v>41458276</v>
      </c>
      <c r="C51">
        <v>41458877</v>
      </c>
      <c r="D51">
        <v>40201089</v>
      </c>
      <c r="E51">
        <v>1</v>
      </c>
      <c r="F51">
        <v>1</v>
      </c>
      <c r="G51">
        <v>1075</v>
      </c>
      <c r="H51">
        <v>2</v>
      </c>
      <c r="I51" t="s">
        <v>307</v>
      </c>
      <c r="J51" t="s">
        <v>308</v>
      </c>
      <c r="K51" t="s">
        <v>309</v>
      </c>
      <c r="L51">
        <v>1368</v>
      </c>
      <c r="N51">
        <v>1011</v>
      </c>
      <c r="O51" t="s">
        <v>303</v>
      </c>
      <c r="P51" t="s">
        <v>303</v>
      </c>
      <c r="Q51">
        <v>1</v>
      </c>
      <c r="W51">
        <v>0</v>
      </c>
      <c r="X51">
        <v>-1623426710</v>
      </c>
      <c r="Y51">
        <f t="shared" si="29"/>
        <v>41.25</v>
      </c>
      <c r="AA51">
        <v>0</v>
      </c>
      <c r="AB51">
        <v>949.12</v>
      </c>
      <c r="AC51">
        <v>616.66</v>
      </c>
      <c r="AD51">
        <v>0</v>
      </c>
      <c r="AE51">
        <v>0</v>
      </c>
      <c r="AF51">
        <v>41.45</v>
      </c>
      <c r="AG51">
        <v>12.62</v>
      </c>
      <c r="AH51">
        <v>0</v>
      </c>
      <c r="AI51">
        <v>1</v>
      </c>
      <c r="AJ51">
        <v>21.87</v>
      </c>
      <c r="AK51">
        <v>46.67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37.5</v>
      </c>
      <c r="AU51" t="s">
        <v>36</v>
      </c>
      <c r="AV51">
        <v>0</v>
      </c>
      <c r="AW51">
        <v>2</v>
      </c>
      <c r="AX51">
        <v>41459106</v>
      </c>
      <c r="AY51">
        <v>1</v>
      </c>
      <c r="AZ51">
        <v>0</v>
      </c>
      <c r="BA51">
        <v>55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ROUND(Y51*Source!I121*DO51,9)</f>
        <v>0</v>
      </c>
      <c r="CX51">
        <f>ROUND(Y51*Source!I121,9)</f>
        <v>1.3175250000000001</v>
      </c>
      <c r="CY51">
        <f t="shared" ref="CY51:CY56" si="33">AB51</f>
        <v>949.12</v>
      </c>
      <c r="CZ51">
        <f t="shared" ref="CZ51:CZ56" si="34">AF51</f>
        <v>41.45</v>
      </c>
      <c r="DA51">
        <f t="shared" ref="DA51:DA56" si="35">AJ51</f>
        <v>21.87</v>
      </c>
      <c r="DB51">
        <f t="shared" si="30"/>
        <v>1709.818</v>
      </c>
      <c r="DC51">
        <f t="shared" si="31"/>
        <v>520.57500000000005</v>
      </c>
      <c r="DD51" t="s">
        <v>3</v>
      </c>
      <c r="DE51" t="s">
        <v>3</v>
      </c>
      <c r="DF51">
        <f t="shared" si="32"/>
        <v>0</v>
      </c>
      <c r="DG51">
        <f>ROUND(ROUND(AF51*AJ51,2)*CX51,2)</f>
        <v>1194.3499999999999</v>
      </c>
      <c r="DH51">
        <f>ROUND(ROUND(AG51*AK51,2)*CX51,2)</f>
        <v>776</v>
      </c>
      <c r="DI51">
        <f t="shared" si="18"/>
        <v>0</v>
      </c>
      <c r="DJ51">
        <f t="shared" ref="DJ51:DJ56" si="36">DG51</f>
        <v>1194.3499999999999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ROW(Source!A121)</f>
        <v>121</v>
      </c>
      <c r="B52">
        <v>41458276</v>
      </c>
      <c r="C52">
        <v>41458877</v>
      </c>
      <c r="D52">
        <v>40201574</v>
      </c>
      <c r="E52">
        <v>1</v>
      </c>
      <c r="F52">
        <v>1</v>
      </c>
      <c r="G52">
        <v>1075</v>
      </c>
      <c r="H52">
        <v>2</v>
      </c>
      <c r="I52" t="s">
        <v>377</v>
      </c>
      <c r="J52" t="s">
        <v>378</v>
      </c>
      <c r="K52" t="s">
        <v>379</v>
      </c>
      <c r="L52">
        <v>1368</v>
      </c>
      <c r="N52">
        <v>1011</v>
      </c>
      <c r="O52" t="s">
        <v>303</v>
      </c>
      <c r="P52" t="s">
        <v>303</v>
      </c>
      <c r="Q52">
        <v>1</v>
      </c>
      <c r="W52">
        <v>0</v>
      </c>
      <c r="X52">
        <v>-710101739</v>
      </c>
      <c r="Y52">
        <f t="shared" si="29"/>
        <v>82.5</v>
      </c>
      <c r="AA52">
        <v>0</v>
      </c>
      <c r="AB52">
        <v>4.58</v>
      </c>
      <c r="AC52">
        <v>0</v>
      </c>
      <c r="AD52">
        <v>0</v>
      </c>
      <c r="AE52">
        <v>0</v>
      </c>
      <c r="AF52">
        <v>0.5</v>
      </c>
      <c r="AG52">
        <v>0</v>
      </c>
      <c r="AH52">
        <v>0</v>
      </c>
      <c r="AI52">
        <v>1</v>
      </c>
      <c r="AJ52">
        <v>8.74</v>
      </c>
      <c r="AK52">
        <v>46.67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75</v>
      </c>
      <c r="AU52" t="s">
        <v>36</v>
      </c>
      <c r="AV52">
        <v>0</v>
      </c>
      <c r="AW52">
        <v>2</v>
      </c>
      <c r="AX52">
        <v>41459107</v>
      </c>
      <c r="AY52">
        <v>1</v>
      </c>
      <c r="AZ52">
        <v>0</v>
      </c>
      <c r="BA52">
        <v>56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ROUND(Y52*Source!I121*DO52,9)</f>
        <v>0</v>
      </c>
      <c r="CX52">
        <f>ROUND(Y52*Source!I121,9)</f>
        <v>2.6350500000000001</v>
      </c>
      <c r="CY52">
        <f t="shared" si="33"/>
        <v>4.58</v>
      </c>
      <c r="CZ52">
        <f t="shared" si="34"/>
        <v>0.5</v>
      </c>
      <c r="DA52">
        <f t="shared" si="35"/>
        <v>8.74</v>
      </c>
      <c r="DB52">
        <f t="shared" si="30"/>
        <v>41.25</v>
      </c>
      <c r="DC52">
        <f t="shared" si="31"/>
        <v>0</v>
      </c>
      <c r="DD52" t="s">
        <v>3</v>
      </c>
      <c r="DE52" t="s">
        <v>3</v>
      </c>
      <c r="DF52">
        <f t="shared" si="32"/>
        <v>0</v>
      </c>
      <c r="DG52">
        <f>ROUND(ROUND(AF52*AJ52,2)*CX52,2)</f>
        <v>11.52</v>
      </c>
      <c r="DH52">
        <f>ROUND(ROUND(AG52*AK52,2)*CX52,2)</f>
        <v>0</v>
      </c>
      <c r="DI52">
        <f t="shared" si="18"/>
        <v>0</v>
      </c>
      <c r="DJ52">
        <f t="shared" si="36"/>
        <v>11.52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ROW(Source!A121)</f>
        <v>121</v>
      </c>
      <c r="B53">
        <v>41458276</v>
      </c>
      <c r="C53">
        <v>41458877</v>
      </c>
      <c r="D53">
        <v>40200920</v>
      </c>
      <c r="E53">
        <v>1</v>
      </c>
      <c r="F53">
        <v>1</v>
      </c>
      <c r="G53">
        <v>1075</v>
      </c>
      <c r="H53">
        <v>2</v>
      </c>
      <c r="I53" t="s">
        <v>380</v>
      </c>
      <c r="J53" t="s">
        <v>381</v>
      </c>
      <c r="K53" t="s">
        <v>382</v>
      </c>
      <c r="L53">
        <v>1368</v>
      </c>
      <c r="N53">
        <v>1011</v>
      </c>
      <c r="O53" t="s">
        <v>303</v>
      </c>
      <c r="P53" t="s">
        <v>303</v>
      </c>
      <c r="Q53">
        <v>1</v>
      </c>
      <c r="W53">
        <v>0</v>
      </c>
      <c r="X53">
        <v>-2106286384</v>
      </c>
      <c r="Y53">
        <f t="shared" si="29"/>
        <v>1.7050000000000003</v>
      </c>
      <c r="AA53">
        <v>0</v>
      </c>
      <c r="AB53">
        <v>3068.89</v>
      </c>
      <c r="AC53">
        <v>909.84</v>
      </c>
      <c r="AD53">
        <v>0</v>
      </c>
      <c r="AE53">
        <v>0</v>
      </c>
      <c r="AF53">
        <v>219.56</v>
      </c>
      <c r="AG53">
        <v>18.62</v>
      </c>
      <c r="AH53">
        <v>0</v>
      </c>
      <c r="AI53">
        <v>1</v>
      </c>
      <c r="AJ53">
        <v>13.35</v>
      </c>
      <c r="AK53">
        <v>46.67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1.55</v>
      </c>
      <c r="AU53" t="s">
        <v>36</v>
      </c>
      <c r="AV53">
        <v>0</v>
      </c>
      <c r="AW53">
        <v>2</v>
      </c>
      <c r="AX53">
        <v>41459108</v>
      </c>
      <c r="AY53">
        <v>1</v>
      </c>
      <c r="AZ53">
        <v>0</v>
      </c>
      <c r="BA53">
        <v>57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ROUND(Y53*Source!I121*DO53,9)</f>
        <v>0</v>
      </c>
      <c r="CX53">
        <f>ROUND(Y53*Source!I121,9)</f>
        <v>5.4457699999999998E-2</v>
      </c>
      <c r="CY53">
        <f t="shared" si="33"/>
        <v>3068.89</v>
      </c>
      <c r="CZ53">
        <f t="shared" si="34"/>
        <v>219.56</v>
      </c>
      <c r="DA53">
        <f t="shared" si="35"/>
        <v>13.35</v>
      </c>
      <c r="DB53">
        <f t="shared" si="30"/>
        <v>374.35199999999998</v>
      </c>
      <c r="DC53">
        <f t="shared" si="31"/>
        <v>31.745999999999999</v>
      </c>
      <c r="DD53" t="s">
        <v>3</v>
      </c>
      <c r="DE53" t="s">
        <v>3</v>
      </c>
      <c r="DF53">
        <f t="shared" si="32"/>
        <v>0</v>
      </c>
      <c r="DG53">
        <f>ROUND(ROUND(AF53*AJ53,2)*CX53,2)</f>
        <v>159.62</v>
      </c>
      <c r="DH53">
        <f>ROUND(ROUND(AG53*AK53,2)*CX53,2)</f>
        <v>47.32</v>
      </c>
      <c r="DI53">
        <f t="shared" si="18"/>
        <v>0</v>
      </c>
      <c r="DJ53">
        <f t="shared" si="36"/>
        <v>159.62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ROW(Source!A121)</f>
        <v>121</v>
      </c>
      <c r="B54">
        <v>41458276</v>
      </c>
      <c r="C54">
        <v>41458877</v>
      </c>
      <c r="D54">
        <v>40120891</v>
      </c>
      <c r="E54">
        <v>1075</v>
      </c>
      <c r="F54">
        <v>1</v>
      </c>
      <c r="G54">
        <v>1075</v>
      </c>
      <c r="H54">
        <v>2</v>
      </c>
      <c r="I54" t="s">
        <v>383</v>
      </c>
      <c r="J54" t="s">
        <v>3</v>
      </c>
      <c r="K54" t="s">
        <v>384</v>
      </c>
      <c r="L54">
        <v>1344</v>
      </c>
      <c r="N54">
        <v>1008</v>
      </c>
      <c r="O54" t="s">
        <v>385</v>
      </c>
      <c r="P54" t="s">
        <v>385</v>
      </c>
      <c r="Q54">
        <v>1</v>
      </c>
      <c r="W54">
        <v>0</v>
      </c>
      <c r="X54">
        <v>-1180195794</v>
      </c>
      <c r="Y54">
        <f t="shared" si="29"/>
        <v>4.1140000000000008</v>
      </c>
      <c r="AA54">
        <v>0</v>
      </c>
      <c r="AB54">
        <v>1.05</v>
      </c>
      <c r="AC54">
        <v>0</v>
      </c>
      <c r="AD54">
        <v>0</v>
      </c>
      <c r="AE54">
        <v>0</v>
      </c>
      <c r="AF54">
        <v>1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5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3.74</v>
      </c>
      <c r="AU54" t="s">
        <v>36</v>
      </c>
      <c r="AV54">
        <v>0</v>
      </c>
      <c r="AW54">
        <v>2</v>
      </c>
      <c r="AX54">
        <v>41459109</v>
      </c>
      <c r="AY54">
        <v>1</v>
      </c>
      <c r="AZ54">
        <v>0</v>
      </c>
      <c r="BA54">
        <v>58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ROUND(Y54*Source!I121*DO54,9)</f>
        <v>0</v>
      </c>
      <c r="CX54">
        <f>ROUND(Y54*Source!I121,9)</f>
        <v>0.13140115999999999</v>
      </c>
      <c r="CY54">
        <f t="shared" si="33"/>
        <v>1.05</v>
      </c>
      <c r="CZ54">
        <f t="shared" si="34"/>
        <v>1</v>
      </c>
      <c r="DA54">
        <f t="shared" si="35"/>
        <v>1</v>
      </c>
      <c r="DB54">
        <f t="shared" si="30"/>
        <v>4.1139999999999999</v>
      </c>
      <c r="DC54">
        <f t="shared" si="31"/>
        <v>0</v>
      </c>
      <c r="DD54" t="s">
        <v>3</v>
      </c>
      <c r="DE54" t="s">
        <v>3</v>
      </c>
      <c r="DF54">
        <f t="shared" si="32"/>
        <v>0</v>
      </c>
      <c r="DG54">
        <f>ROUND(ROUND(AF54,2)*CX54,2)</f>
        <v>0.13</v>
      </c>
      <c r="DH54">
        <f>ROUND(ROUND(AG54,2)*CX54,2)</f>
        <v>0</v>
      </c>
      <c r="DI54">
        <f t="shared" si="18"/>
        <v>0</v>
      </c>
      <c r="DJ54">
        <f t="shared" si="36"/>
        <v>0.13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ROW(Source!A122)</f>
        <v>122</v>
      </c>
      <c r="B55">
        <v>41458276</v>
      </c>
      <c r="C55">
        <v>41458888</v>
      </c>
      <c r="D55">
        <v>37417323</v>
      </c>
      <c r="E55">
        <v>1</v>
      </c>
      <c r="F55">
        <v>1</v>
      </c>
      <c r="G55">
        <v>1075</v>
      </c>
      <c r="H55">
        <v>2</v>
      </c>
      <c r="I55" t="s">
        <v>386</v>
      </c>
      <c r="J55" t="s">
        <v>387</v>
      </c>
      <c r="K55" t="s">
        <v>388</v>
      </c>
      <c r="L55">
        <v>1368</v>
      </c>
      <c r="N55">
        <v>1011</v>
      </c>
      <c r="O55" t="s">
        <v>303</v>
      </c>
      <c r="P55" t="s">
        <v>303</v>
      </c>
      <c r="Q55">
        <v>1</v>
      </c>
      <c r="W55">
        <v>0</v>
      </c>
      <c r="X55">
        <v>-139088316</v>
      </c>
      <c r="Y55">
        <f t="shared" si="29"/>
        <v>1.3860000000000001</v>
      </c>
      <c r="AA55">
        <v>0</v>
      </c>
      <c r="AB55">
        <v>1746.01</v>
      </c>
      <c r="AC55">
        <v>616.66</v>
      </c>
      <c r="AD55">
        <v>0</v>
      </c>
      <c r="AE55">
        <v>0</v>
      </c>
      <c r="AF55">
        <v>120.32</v>
      </c>
      <c r="AG55">
        <v>12.62</v>
      </c>
      <c r="AH55">
        <v>0</v>
      </c>
      <c r="AI55">
        <v>1</v>
      </c>
      <c r="AJ55">
        <v>13.86</v>
      </c>
      <c r="AK55">
        <v>46.67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1.26</v>
      </c>
      <c r="AU55" t="s">
        <v>36</v>
      </c>
      <c r="AV55">
        <v>0</v>
      </c>
      <c r="AW55">
        <v>2</v>
      </c>
      <c r="AX55">
        <v>41458893</v>
      </c>
      <c r="AY55">
        <v>1</v>
      </c>
      <c r="AZ55">
        <v>0</v>
      </c>
      <c r="BA55">
        <v>59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ROUND(Y55*Source!I122*DO55,9)</f>
        <v>0</v>
      </c>
      <c r="CX55">
        <f>ROUND(Y55*Source!I122,9)</f>
        <v>1.646568E-2</v>
      </c>
      <c r="CY55">
        <f t="shared" si="33"/>
        <v>1746.01</v>
      </c>
      <c r="CZ55">
        <f t="shared" si="34"/>
        <v>120.32</v>
      </c>
      <c r="DA55">
        <f t="shared" si="35"/>
        <v>13.86</v>
      </c>
      <c r="DB55">
        <f t="shared" si="30"/>
        <v>166.76</v>
      </c>
      <c r="DC55">
        <f t="shared" si="31"/>
        <v>17.489999999999998</v>
      </c>
      <c r="DD55" t="s">
        <v>3</v>
      </c>
      <c r="DE55" t="s">
        <v>3</v>
      </c>
      <c r="DF55">
        <f t="shared" si="32"/>
        <v>0</v>
      </c>
      <c r="DG55">
        <f>ROUND(ROUND(AF55*AJ55,2)*CX55,2)</f>
        <v>27.46</v>
      </c>
      <c r="DH55">
        <f>ROUND(ROUND(AG55*AK55,2)*CX55,2)</f>
        <v>9.6999999999999993</v>
      </c>
      <c r="DI55">
        <f t="shared" si="18"/>
        <v>0</v>
      </c>
      <c r="DJ55">
        <f t="shared" si="36"/>
        <v>27.46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ROW(Source!A122)</f>
        <v>122</v>
      </c>
      <c r="B56">
        <v>41458276</v>
      </c>
      <c r="C56">
        <v>41458888</v>
      </c>
      <c r="D56">
        <v>37417528</v>
      </c>
      <c r="E56">
        <v>1</v>
      </c>
      <c r="F56">
        <v>1</v>
      </c>
      <c r="G56">
        <v>1075</v>
      </c>
      <c r="H56">
        <v>2</v>
      </c>
      <c r="I56" t="s">
        <v>380</v>
      </c>
      <c r="J56" t="s">
        <v>381</v>
      </c>
      <c r="K56" t="s">
        <v>382</v>
      </c>
      <c r="L56">
        <v>1368</v>
      </c>
      <c r="N56">
        <v>1011</v>
      </c>
      <c r="O56" t="s">
        <v>303</v>
      </c>
      <c r="P56" t="s">
        <v>303</v>
      </c>
      <c r="Q56">
        <v>1</v>
      </c>
      <c r="W56">
        <v>0</v>
      </c>
      <c r="X56">
        <v>996128763</v>
      </c>
      <c r="Y56">
        <f t="shared" si="29"/>
        <v>1.87</v>
      </c>
      <c r="AA56">
        <v>0</v>
      </c>
      <c r="AB56">
        <v>3068.89</v>
      </c>
      <c r="AC56">
        <v>909.84</v>
      </c>
      <c r="AD56">
        <v>0</v>
      </c>
      <c r="AE56">
        <v>0</v>
      </c>
      <c r="AF56">
        <v>219.56</v>
      </c>
      <c r="AG56">
        <v>18.62</v>
      </c>
      <c r="AH56">
        <v>0</v>
      </c>
      <c r="AI56">
        <v>1</v>
      </c>
      <c r="AJ56">
        <v>13.35</v>
      </c>
      <c r="AK56">
        <v>46.67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1.7</v>
      </c>
      <c r="AU56" t="s">
        <v>36</v>
      </c>
      <c r="AV56">
        <v>0</v>
      </c>
      <c r="AW56">
        <v>2</v>
      </c>
      <c r="AX56">
        <v>41458894</v>
      </c>
      <c r="AY56">
        <v>1</v>
      </c>
      <c r="AZ56">
        <v>0</v>
      </c>
      <c r="BA56">
        <v>60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ROUND(Y56*Source!I122*DO56,9)</f>
        <v>0</v>
      </c>
      <c r="CX56">
        <f>ROUND(Y56*Source!I122,9)</f>
        <v>2.2215599999999999E-2</v>
      </c>
      <c r="CY56">
        <f t="shared" si="33"/>
        <v>3068.89</v>
      </c>
      <c r="CZ56">
        <f t="shared" si="34"/>
        <v>219.56</v>
      </c>
      <c r="DA56">
        <f t="shared" si="35"/>
        <v>13.35</v>
      </c>
      <c r="DB56">
        <f t="shared" si="30"/>
        <v>410.57499999999999</v>
      </c>
      <c r="DC56">
        <f t="shared" si="31"/>
        <v>34.814999999999998</v>
      </c>
      <c r="DD56" t="s">
        <v>3</v>
      </c>
      <c r="DE56" t="s">
        <v>3</v>
      </c>
      <c r="DF56">
        <f t="shared" si="32"/>
        <v>0</v>
      </c>
      <c r="DG56">
        <f>ROUND(ROUND(AF56*AJ56,2)*CX56,2)</f>
        <v>65.12</v>
      </c>
      <c r="DH56">
        <f>ROUND(ROUND(AG56*AK56,2)*CX56,2)</f>
        <v>19.309999999999999</v>
      </c>
      <c r="DI56">
        <f t="shared" si="18"/>
        <v>0</v>
      </c>
      <c r="DJ56">
        <f t="shared" si="36"/>
        <v>65.12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ROW(Source!A122)</f>
        <v>122</v>
      </c>
      <c r="B57">
        <v>41458276</v>
      </c>
      <c r="C57">
        <v>41458888</v>
      </c>
      <c r="D57">
        <v>40159608</v>
      </c>
      <c r="E57">
        <v>13</v>
      </c>
      <c r="F57">
        <v>1</v>
      </c>
      <c r="G57">
        <v>1075</v>
      </c>
      <c r="H57">
        <v>3</v>
      </c>
      <c r="I57" t="s">
        <v>383</v>
      </c>
      <c r="J57" t="s">
        <v>3</v>
      </c>
      <c r="K57" t="s">
        <v>384</v>
      </c>
      <c r="L57">
        <v>1344</v>
      </c>
      <c r="N57">
        <v>1008</v>
      </c>
      <c r="O57" t="s">
        <v>385</v>
      </c>
      <c r="P57" t="s">
        <v>385</v>
      </c>
      <c r="Q57">
        <v>1</v>
      </c>
      <c r="W57">
        <v>0</v>
      </c>
      <c r="X57">
        <v>-1201287655</v>
      </c>
      <c r="Y57">
        <f>AT57</f>
        <v>42.41</v>
      </c>
      <c r="AA57">
        <v>0</v>
      </c>
      <c r="AB57">
        <v>1</v>
      </c>
      <c r="AC57">
        <v>0</v>
      </c>
      <c r="AD57">
        <v>0</v>
      </c>
      <c r="AE57">
        <v>0</v>
      </c>
      <c r="AF57">
        <v>1</v>
      </c>
      <c r="AG57">
        <v>0</v>
      </c>
      <c r="AH57">
        <v>0</v>
      </c>
      <c r="AI57">
        <v>9.8000000000000007</v>
      </c>
      <c r="AJ57">
        <v>1</v>
      </c>
      <c r="AK57">
        <v>1</v>
      </c>
      <c r="AL57">
        <v>1</v>
      </c>
      <c r="AM57">
        <v>5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42.41</v>
      </c>
      <c r="AU57" t="s">
        <v>3</v>
      </c>
      <c r="AV57">
        <v>0</v>
      </c>
      <c r="AW57">
        <v>2</v>
      </c>
      <c r="AX57">
        <v>41458895</v>
      </c>
      <c r="AY57">
        <v>1</v>
      </c>
      <c r="AZ57">
        <v>0</v>
      </c>
      <c r="BA57">
        <v>61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ROUND(Y57*Source!I122,9)</f>
        <v>0.50383080000000002</v>
      </c>
      <c r="CY57">
        <f>AA57</f>
        <v>0</v>
      </c>
      <c r="CZ57">
        <f>AE57</f>
        <v>0</v>
      </c>
      <c r="DA57">
        <f>AI57</f>
        <v>9.8000000000000007</v>
      </c>
      <c r="DB57">
        <f>ROUND(ROUND(AT57*CZ57,2),6)</f>
        <v>0</v>
      </c>
      <c r="DC57">
        <f>ROUND(ROUND(AT57*AG57,2),6)</f>
        <v>0</v>
      </c>
      <c r="DD57" t="s">
        <v>3</v>
      </c>
      <c r="DE57" t="s">
        <v>3</v>
      </c>
      <c r="DF57">
        <f>ROUND(ROUND(AE57*AI57,2)*CX57,2)</f>
        <v>0</v>
      </c>
      <c r="DG57">
        <f>ROUND(ROUND(AF57,2)*CX57,2)</f>
        <v>0.5</v>
      </c>
      <c r="DH57">
        <f>ROUND(ROUND(AG57,2)*CX57,2)</f>
        <v>0</v>
      </c>
      <c r="DI57">
        <f t="shared" si="18"/>
        <v>0</v>
      </c>
      <c r="DJ57">
        <f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ROW(Source!A122)</f>
        <v>122</v>
      </c>
      <c r="B58">
        <v>41458276</v>
      </c>
      <c r="C58">
        <v>41458888</v>
      </c>
      <c r="D58">
        <v>40159610</v>
      </c>
      <c r="E58">
        <v>13</v>
      </c>
      <c r="F58">
        <v>1</v>
      </c>
      <c r="G58">
        <v>1075</v>
      </c>
      <c r="H58">
        <v>3</v>
      </c>
      <c r="I58" t="s">
        <v>297</v>
      </c>
      <c r="J58" t="s">
        <v>3</v>
      </c>
      <c r="K58" t="s">
        <v>298</v>
      </c>
      <c r="L58">
        <v>1191</v>
      </c>
      <c r="N58">
        <v>1013</v>
      </c>
      <c r="O58" t="s">
        <v>299</v>
      </c>
      <c r="P58" t="s">
        <v>299</v>
      </c>
      <c r="Q58">
        <v>1</v>
      </c>
      <c r="W58">
        <v>0</v>
      </c>
      <c r="X58">
        <v>117008073</v>
      </c>
      <c r="Y58">
        <f>AT58</f>
        <v>11.7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9.8000000000000007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11.7</v>
      </c>
      <c r="AU58" t="s">
        <v>3</v>
      </c>
      <c r="AV58">
        <v>0</v>
      </c>
      <c r="AW58">
        <v>2</v>
      </c>
      <c r="AX58">
        <v>41458896</v>
      </c>
      <c r="AY58">
        <v>1</v>
      </c>
      <c r="AZ58">
        <v>0</v>
      </c>
      <c r="BA58">
        <v>62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ROUND(Y58*Source!I122,9)</f>
        <v>0.13899600000000001</v>
      </c>
      <c r="CY58">
        <f>AA58</f>
        <v>0</v>
      </c>
      <c r="CZ58">
        <f>AE58</f>
        <v>0</v>
      </c>
      <c r="DA58">
        <f>AI58</f>
        <v>9.8000000000000007</v>
      </c>
      <c r="DB58">
        <f>ROUND(ROUND(AT58*CZ58,2),6)</f>
        <v>0</v>
      </c>
      <c r="DC58">
        <f>ROUND(ROUND(AT58*AG58,2),6)</f>
        <v>0</v>
      </c>
      <c r="DD58" t="s">
        <v>3</v>
      </c>
      <c r="DE58" t="s">
        <v>3</v>
      </c>
      <c r="DF58">
        <f>ROUND(ROUND(AE58*AI58,2)*CX58,2)</f>
        <v>0</v>
      </c>
      <c r="DG58">
        <f>ROUND(ROUND(AF58,2)*CX58,2)</f>
        <v>0</v>
      </c>
      <c r="DH58">
        <f>ROUND(ROUND(AG58,2)*CX58,2)</f>
        <v>0</v>
      </c>
      <c r="DI58">
        <f t="shared" si="18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ROW(Source!A123)</f>
        <v>123</v>
      </c>
      <c r="B59">
        <v>41458276</v>
      </c>
      <c r="C59">
        <v>41458897</v>
      </c>
      <c r="D59">
        <v>40159608</v>
      </c>
      <c r="E59">
        <v>13</v>
      </c>
      <c r="F59">
        <v>1</v>
      </c>
      <c r="G59">
        <v>1075</v>
      </c>
      <c r="H59">
        <v>3</v>
      </c>
      <c r="I59" t="s">
        <v>383</v>
      </c>
      <c r="J59" t="s">
        <v>3</v>
      </c>
      <c r="K59" t="s">
        <v>384</v>
      </c>
      <c r="L59">
        <v>1344</v>
      </c>
      <c r="N59">
        <v>1008</v>
      </c>
      <c r="O59" t="s">
        <v>385</v>
      </c>
      <c r="P59" t="s">
        <v>385</v>
      </c>
      <c r="Q59">
        <v>1</v>
      </c>
      <c r="W59">
        <v>0</v>
      </c>
      <c r="X59">
        <v>-1201287655</v>
      </c>
      <c r="Y59">
        <f>AT59</f>
        <v>8.86</v>
      </c>
      <c r="AA59">
        <v>0</v>
      </c>
      <c r="AB59">
        <v>1</v>
      </c>
      <c r="AC59">
        <v>0</v>
      </c>
      <c r="AD59">
        <v>0</v>
      </c>
      <c r="AE59">
        <v>0</v>
      </c>
      <c r="AF59">
        <v>1</v>
      </c>
      <c r="AG59">
        <v>0</v>
      </c>
      <c r="AH59">
        <v>0</v>
      </c>
      <c r="AI59">
        <v>9.8000000000000007</v>
      </c>
      <c r="AJ59">
        <v>1</v>
      </c>
      <c r="AK59">
        <v>1</v>
      </c>
      <c r="AL59">
        <v>1</v>
      </c>
      <c r="AM59">
        <v>5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8.86</v>
      </c>
      <c r="AU59" t="s">
        <v>3</v>
      </c>
      <c r="AV59">
        <v>0</v>
      </c>
      <c r="AW59">
        <v>2</v>
      </c>
      <c r="AX59">
        <v>41458899</v>
      </c>
      <c r="AY59">
        <v>1</v>
      </c>
      <c r="AZ59">
        <v>0</v>
      </c>
      <c r="BA59">
        <v>63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ROUND(Y59*Source!I123,9)</f>
        <v>91.073712</v>
      </c>
      <c r="CY59">
        <f>AA59</f>
        <v>0</v>
      </c>
      <c r="CZ59">
        <f>AE59</f>
        <v>0</v>
      </c>
      <c r="DA59">
        <f>AI59</f>
        <v>9.8000000000000007</v>
      </c>
      <c r="DB59">
        <f>ROUND(ROUND(AT59*CZ59,2),6)</f>
        <v>0</v>
      </c>
      <c r="DC59">
        <f>ROUND(ROUND(AT59*AG59,2),6)</f>
        <v>0</v>
      </c>
      <c r="DD59" t="s">
        <v>3</v>
      </c>
      <c r="DE59" t="s">
        <v>3</v>
      </c>
      <c r="DF59">
        <f>ROUND(ROUND(AE59*AI59,2)*CX59,2)</f>
        <v>0</v>
      </c>
      <c r="DG59">
        <f>ROUND(ROUND(AF59,2)*CX59,2)</f>
        <v>91.07</v>
      </c>
      <c r="DH59">
        <f>ROUND(ROUND(AG59,2)*CX59,2)</f>
        <v>0</v>
      </c>
      <c r="DI59">
        <f t="shared" si="18"/>
        <v>0</v>
      </c>
      <c r="DJ59">
        <f>DF59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ROW(Source!A125)</f>
        <v>125</v>
      </c>
      <c r="B60">
        <v>41458276</v>
      </c>
      <c r="C60">
        <v>41458901</v>
      </c>
      <c r="D60">
        <v>40200710</v>
      </c>
      <c r="E60">
        <v>1</v>
      </c>
      <c r="F60">
        <v>1</v>
      </c>
      <c r="G60">
        <v>1075</v>
      </c>
      <c r="H60">
        <v>2</v>
      </c>
      <c r="I60" t="s">
        <v>386</v>
      </c>
      <c r="J60" t="s">
        <v>387</v>
      </c>
      <c r="K60" t="s">
        <v>388</v>
      </c>
      <c r="L60">
        <v>1368</v>
      </c>
      <c r="N60">
        <v>1011</v>
      </c>
      <c r="O60" t="s">
        <v>303</v>
      </c>
      <c r="P60" t="s">
        <v>303</v>
      </c>
      <c r="Q60">
        <v>1</v>
      </c>
      <c r="W60">
        <v>0</v>
      </c>
      <c r="X60">
        <v>-1191804892</v>
      </c>
      <c r="Y60">
        <f>(AT60*1.1)</f>
        <v>1.8260000000000001</v>
      </c>
      <c r="AA60">
        <v>0</v>
      </c>
      <c r="AB60">
        <v>1746.01</v>
      </c>
      <c r="AC60">
        <v>616.66</v>
      </c>
      <c r="AD60">
        <v>0</v>
      </c>
      <c r="AE60">
        <v>0</v>
      </c>
      <c r="AF60">
        <v>120.32</v>
      </c>
      <c r="AG60">
        <v>12.62</v>
      </c>
      <c r="AH60">
        <v>0</v>
      </c>
      <c r="AI60">
        <v>1</v>
      </c>
      <c r="AJ60">
        <v>13.86</v>
      </c>
      <c r="AK60">
        <v>46.67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1.66</v>
      </c>
      <c r="AU60" t="s">
        <v>36</v>
      </c>
      <c r="AV60">
        <v>0</v>
      </c>
      <c r="AW60">
        <v>2</v>
      </c>
      <c r="AX60">
        <v>41458911</v>
      </c>
      <c r="AY60">
        <v>1</v>
      </c>
      <c r="AZ60">
        <v>0</v>
      </c>
      <c r="BA60">
        <v>64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ROUND(Y60*Source!I125*DO60,9)</f>
        <v>0</v>
      </c>
      <c r="CX60">
        <f>ROUND(Y60*Source!I125,9)</f>
        <v>4.5193499999999998E-2</v>
      </c>
      <c r="CY60">
        <f>AB60</f>
        <v>1746.01</v>
      </c>
      <c r="CZ60">
        <f>AF60</f>
        <v>120.32</v>
      </c>
      <c r="DA60">
        <f>AJ60</f>
        <v>13.86</v>
      </c>
      <c r="DB60">
        <f>ROUND((ROUND(AT60*CZ60,2)*1.1),6)</f>
        <v>219.703</v>
      </c>
      <c r="DC60">
        <f>ROUND((ROUND(AT60*AG60,2)*1.1),6)</f>
        <v>23.045000000000002</v>
      </c>
      <c r="DD60" t="s">
        <v>3</v>
      </c>
      <c r="DE60" t="s">
        <v>3</v>
      </c>
      <c r="DF60">
        <f>ROUND(ROUND(AE60,2)*CX60,2)</f>
        <v>0</v>
      </c>
      <c r="DG60">
        <f>ROUND(ROUND(AF60*AJ60,2)*CX60,2)</f>
        <v>75.37</v>
      </c>
      <c r="DH60">
        <f>ROUND(ROUND(AG60*AK60,2)*CX60,2)</f>
        <v>26.62</v>
      </c>
      <c r="DI60">
        <f t="shared" si="18"/>
        <v>0</v>
      </c>
      <c r="DJ60">
        <f>DG60</f>
        <v>75.37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ROW(Source!A125)</f>
        <v>125</v>
      </c>
      <c r="B61">
        <v>41458276</v>
      </c>
      <c r="C61">
        <v>41458901</v>
      </c>
      <c r="D61">
        <v>40200962</v>
      </c>
      <c r="E61">
        <v>1</v>
      </c>
      <c r="F61">
        <v>1</v>
      </c>
      <c r="G61">
        <v>1075</v>
      </c>
      <c r="H61">
        <v>2</v>
      </c>
      <c r="I61" t="s">
        <v>389</v>
      </c>
      <c r="J61" t="s">
        <v>390</v>
      </c>
      <c r="K61" t="s">
        <v>391</v>
      </c>
      <c r="L61">
        <v>1368</v>
      </c>
      <c r="N61">
        <v>1011</v>
      </c>
      <c r="O61" t="s">
        <v>303</v>
      </c>
      <c r="P61" t="s">
        <v>303</v>
      </c>
      <c r="Q61">
        <v>1</v>
      </c>
      <c r="W61">
        <v>0</v>
      </c>
      <c r="X61">
        <v>1150638785</v>
      </c>
      <c r="Y61">
        <f>(AT61*1.1)</f>
        <v>1.8260000000000001</v>
      </c>
      <c r="AA61">
        <v>0</v>
      </c>
      <c r="AB61">
        <v>3667.05</v>
      </c>
      <c r="AC61">
        <v>827.26</v>
      </c>
      <c r="AD61">
        <v>0</v>
      </c>
      <c r="AE61">
        <v>0</v>
      </c>
      <c r="AF61">
        <v>281.32</v>
      </c>
      <c r="AG61">
        <v>16.93</v>
      </c>
      <c r="AH61">
        <v>0</v>
      </c>
      <c r="AI61">
        <v>1</v>
      </c>
      <c r="AJ61">
        <v>12.45</v>
      </c>
      <c r="AK61">
        <v>46.67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1.66</v>
      </c>
      <c r="AU61" t="s">
        <v>36</v>
      </c>
      <c r="AV61">
        <v>0</v>
      </c>
      <c r="AW61">
        <v>2</v>
      </c>
      <c r="AX61">
        <v>41458912</v>
      </c>
      <c r="AY61">
        <v>1</v>
      </c>
      <c r="AZ61">
        <v>0</v>
      </c>
      <c r="BA61">
        <v>65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ROUND(Y61*Source!I125*DO61,9)</f>
        <v>0</v>
      </c>
      <c r="CX61">
        <f>ROUND(Y61*Source!I125,9)</f>
        <v>4.5193499999999998E-2</v>
      </c>
      <c r="CY61">
        <f>AB61</f>
        <v>3667.05</v>
      </c>
      <c r="CZ61">
        <f>AF61</f>
        <v>281.32</v>
      </c>
      <c r="DA61">
        <f>AJ61</f>
        <v>12.45</v>
      </c>
      <c r="DB61">
        <f>ROUND((ROUND(AT61*CZ61,2)*1.1),6)</f>
        <v>513.68899999999996</v>
      </c>
      <c r="DC61">
        <f>ROUND((ROUND(AT61*AG61,2)*1.1),6)</f>
        <v>30.91</v>
      </c>
      <c r="DD61" t="s">
        <v>3</v>
      </c>
      <c r="DE61" t="s">
        <v>3</v>
      </c>
      <c r="DF61">
        <f>ROUND(ROUND(AE61,2)*CX61,2)</f>
        <v>0</v>
      </c>
      <c r="DG61">
        <f>ROUND(ROUND(AF61*AJ61,2)*CX61,2)</f>
        <v>158.29</v>
      </c>
      <c r="DH61">
        <f>ROUND(ROUND(AG61*AK61,2)*CX61,2)</f>
        <v>35.71</v>
      </c>
      <c r="DI61">
        <f t="shared" si="18"/>
        <v>0</v>
      </c>
      <c r="DJ61">
        <f>DG61</f>
        <v>158.29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ROW(Source!A125)</f>
        <v>125</v>
      </c>
      <c r="B62">
        <v>41458276</v>
      </c>
      <c r="C62">
        <v>41458901</v>
      </c>
      <c r="D62">
        <v>40200898</v>
      </c>
      <c r="E62">
        <v>1</v>
      </c>
      <c r="F62">
        <v>1</v>
      </c>
      <c r="G62">
        <v>1075</v>
      </c>
      <c r="H62">
        <v>2</v>
      </c>
      <c r="I62" t="s">
        <v>392</v>
      </c>
      <c r="J62" t="s">
        <v>393</v>
      </c>
      <c r="K62" t="s">
        <v>394</v>
      </c>
      <c r="L62">
        <v>1368</v>
      </c>
      <c r="N62">
        <v>1011</v>
      </c>
      <c r="O62" t="s">
        <v>303</v>
      </c>
      <c r="P62" t="s">
        <v>303</v>
      </c>
      <c r="Q62">
        <v>1</v>
      </c>
      <c r="W62">
        <v>0</v>
      </c>
      <c r="X62">
        <v>13163208</v>
      </c>
      <c r="Y62">
        <f>(AT62*1.1)</f>
        <v>0.71500000000000008</v>
      </c>
      <c r="AA62">
        <v>0</v>
      </c>
      <c r="AB62">
        <v>1918.06</v>
      </c>
      <c r="AC62">
        <v>616.66</v>
      </c>
      <c r="AD62">
        <v>0</v>
      </c>
      <c r="AE62">
        <v>0</v>
      </c>
      <c r="AF62">
        <v>140.38</v>
      </c>
      <c r="AG62">
        <v>12.62</v>
      </c>
      <c r="AH62">
        <v>0</v>
      </c>
      <c r="AI62">
        <v>1</v>
      </c>
      <c r="AJ62">
        <v>13.05</v>
      </c>
      <c r="AK62">
        <v>46.67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0.65</v>
      </c>
      <c r="AU62" t="s">
        <v>36</v>
      </c>
      <c r="AV62">
        <v>0</v>
      </c>
      <c r="AW62">
        <v>2</v>
      </c>
      <c r="AX62">
        <v>41458913</v>
      </c>
      <c r="AY62">
        <v>1</v>
      </c>
      <c r="AZ62">
        <v>0</v>
      </c>
      <c r="BA62">
        <v>66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ROUND(Y62*Source!I125*DO62,9)</f>
        <v>0</v>
      </c>
      <c r="CX62">
        <f>ROUND(Y62*Source!I125,9)</f>
        <v>1.769625E-2</v>
      </c>
      <c r="CY62">
        <f>AB62</f>
        <v>1918.06</v>
      </c>
      <c r="CZ62">
        <f>AF62</f>
        <v>140.38</v>
      </c>
      <c r="DA62">
        <f>AJ62</f>
        <v>13.05</v>
      </c>
      <c r="DB62">
        <f>ROUND((ROUND(AT62*CZ62,2)*1.1),6)</f>
        <v>100.375</v>
      </c>
      <c r="DC62">
        <f>ROUND((ROUND(AT62*AG62,2)*1.1),6)</f>
        <v>9.02</v>
      </c>
      <c r="DD62" t="s">
        <v>3</v>
      </c>
      <c r="DE62" t="s">
        <v>3</v>
      </c>
      <c r="DF62">
        <f>ROUND(ROUND(AE62,2)*CX62,2)</f>
        <v>0</v>
      </c>
      <c r="DG62">
        <f>ROUND(ROUND(AF62*AJ62,2)*CX62,2)</f>
        <v>32.42</v>
      </c>
      <c r="DH62">
        <f>ROUND(ROUND(AG62*AK62,2)*CX62,2)</f>
        <v>10.42</v>
      </c>
      <c r="DI62">
        <f t="shared" si="18"/>
        <v>0</v>
      </c>
      <c r="DJ62">
        <f>DG62</f>
        <v>32.42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ROW(Source!A125)</f>
        <v>125</v>
      </c>
      <c r="B63">
        <v>41458276</v>
      </c>
      <c r="C63">
        <v>41458901</v>
      </c>
      <c r="D63">
        <v>40200920</v>
      </c>
      <c r="E63">
        <v>1</v>
      </c>
      <c r="F63">
        <v>1</v>
      </c>
      <c r="G63">
        <v>1075</v>
      </c>
      <c r="H63">
        <v>2</v>
      </c>
      <c r="I63" t="s">
        <v>380</v>
      </c>
      <c r="J63" t="s">
        <v>381</v>
      </c>
      <c r="K63" t="s">
        <v>382</v>
      </c>
      <c r="L63">
        <v>1368</v>
      </c>
      <c r="N63">
        <v>1011</v>
      </c>
      <c r="O63" t="s">
        <v>303</v>
      </c>
      <c r="P63" t="s">
        <v>303</v>
      </c>
      <c r="Q63">
        <v>1</v>
      </c>
      <c r="W63">
        <v>0</v>
      </c>
      <c r="X63">
        <v>-2106286384</v>
      </c>
      <c r="Y63">
        <f>(AT63*1.1)</f>
        <v>1.7050000000000003</v>
      </c>
      <c r="AA63">
        <v>0</v>
      </c>
      <c r="AB63">
        <v>3068.89</v>
      </c>
      <c r="AC63">
        <v>909.84</v>
      </c>
      <c r="AD63">
        <v>0</v>
      </c>
      <c r="AE63">
        <v>0</v>
      </c>
      <c r="AF63">
        <v>219.56</v>
      </c>
      <c r="AG63">
        <v>18.62</v>
      </c>
      <c r="AH63">
        <v>0</v>
      </c>
      <c r="AI63">
        <v>1</v>
      </c>
      <c r="AJ63">
        <v>13.35</v>
      </c>
      <c r="AK63">
        <v>46.67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1.55</v>
      </c>
      <c r="AU63" t="s">
        <v>36</v>
      </c>
      <c r="AV63">
        <v>0</v>
      </c>
      <c r="AW63">
        <v>2</v>
      </c>
      <c r="AX63">
        <v>41458914</v>
      </c>
      <c r="AY63">
        <v>1</v>
      </c>
      <c r="AZ63">
        <v>0</v>
      </c>
      <c r="BA63">
        <v>67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ROUND(Y63*Source!I125*DO63,9)</f>
        <v>0</v>
      </c>
      <c r="CX63">
        <f>ROUND(Y63*Source!I125,9)</f>
        <v>4.219875E-2</v>
      </c>
      <c r="CY63">
        <f>AB63</f>
        <v>3068.89</v>
      </c>
      <c r="CZ63">
        <f>AF63</f>
        <v>219.56</v>
      </c>
      <c r="DA63">
        <f>AJ63</f>
        <v>13.35</v>
      </c>
      <c r="DB63">
        <f>ROUND((ROUND(AT63*CZ63,2)*1.1),6)</f>
        <v>374.35199999999998</v>
      </c>
      <c r="DC63">
        <f>ROUND((ROUND(AT63*AG63,2)*1.1),6)</f>
        <v>31.745999999999999</v>
      </c>
      <c r="DD63" t="s">
        <v>3</v>
      </c>
      <c r="DE63" t="s">
        <v>3</v>
      </c>
      <c r="DF63">
        <f>ROUND(ROUND(AE63,2)*CX63,2)</f>
        <v>0</v>
      </c>
      <c r="DG63">
        <f>ROUND(ROUND(AF63*AJ63,2)*CX63,2)</f>
        <v>123.69</v>
      </c>
      <c r="DH63">
        <f>ROUND(ROUND(AG63*AK63,2)*CX63,2)</f>
        <v>36.67</v>
      </c>
      <c r="DI63">
        <f t="shared" si="18"/>
        <v>0</v>
      </c>
      <c r="DJ63">
        <f>DG63</f>
        <v>123.69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ROW(Source!A125)</f>
        <v>125</v>
      </c>
      <c r="B64">
        <v>41458276</v>
      </c>
      <c r="C64">
        <v>41458901</v>
      </c>
      <c r="D64">
        <v>40200892</v>
      </c>
      <c r="E64">
        <v>1</v>
      </c>
      <c r="F64">
        <v>1</v>
      </c>
      <c r="G64">
        <v>1075</v>
      </c>
      <c r="H64">
        <v>2</v>
      </c>
      <c r="I64" t="s">
        <v>395</v>
      </c>
      <c r="J64" t="s">
        <v>396</v>
      </c>
      <c r="K64" t="s">
        <v>397</v>
      </c>
      <c r="L64">
        <v>1368</v>
      </c>
      <c r="N64">
        <v>1011</v>
      </c>
      <c r="O64" t="s">
        <v>303</v>
      </c>
      <c r="P64" t="s">
        <v>303</v>
      </c>
      <c r="Q64">
        <v>1</v>
      </c>
      <c r="W64">
        <v>0</v>
      </c>
      <c r="X64">
        <v>1236487771</v>
      </c>
      <c r="Y64">
        <f>(AT64*1.1)</f>
        <v>0.57200000000000006</v>
      </c>
      <c r="AA64">
        <v>0</v>
      </c>
      <c r="AB64">
        <v>2596.36</v>
      </c>
      <c r="AC64">
        <v>827.26</v>
      </c>
      <c r="AD64">
        <v>0</v>
      </c>
      <c r="AE64">
        <v>0</v>
      </c>
      <c r="AF64">
        <v>180.35</v>
      </c>
      <c r="AG64">
        <v>16.93</v>
      </c>
      <c r="AH64">
        <v>0</v>
      </c>
      <c r="AI64">
        <v>1</v>
      </c>
      <c r="AJ64">
        <v>13.75</v>
      </c>
      <c r="AK64">
        <v>46.67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0.52</v>
      </c>
      <c r="AU64" t="s">
        <v>36</v>
      </c>
      <c r="AV64">
        <v>0</v>
      </c>
      <c r="AW64">
        <v>2</v>
      </c>
      <c r="AX64">
        <v>41458915</v>
      </c>
      <c r="AY64">
        <v>1</v>
      </c>
      <c r="AZ64">
        <v>0</v>
      </c>
      <c r="BA64">
        <v>68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ROUND(Y64*Source!I125*DO64,9)</f>
        <v>0</v>
      </c>
      <c r="CX64">
        <f>ROUND(Y64*Source!I125,9)</f>
        <v>1.4156999999999999E-2</v>
      </c>
      <c r="CY64">
        <f>AB64</f>
        <v>2596.36</v>
      </c>
      <c r="CZ64">
        <f>AF64</f>
        <v>180.35</v>
      </c>
      <c r="DA64">
        <f>AJ64</f>
        <v>13.75</v>
      </c>
      <c r="DB64">
        <f>ROUND((ROUND(AT64*CZ64,2)*1.1),6)</f>
        <v>103.158</v>
      </c>
      <c r="DC64">
        <f>ROUND((ROUND(AT64*AG64,2)*1.1),6)</f>
        <v>9.68</v>
      </c>
      <c r="DD64" t="s">
        <v>3</v>
      </c>
      <c r="DE64" t="s">
        <v>3</v>
      </c>
      <c r="DF64">
        <f>ROUND(ROUND(AE64,2)*CX64,2)</f>
        <v>0</v>
      </c>
      <c r="DG64">
        <f>ROUND(ROUND(AF64*AJ64,2)*CX64,2)</f>
        <v>35.11</v>
      </c>
      <c r="DH64">
        <f>ROUND(ROUND(AG64*AK64,2)*CX64,2)</f>
        <v>11.19</v>
      </c>
      <c r="DI64">
        <f t="shared" si="18"/>
        <v>0</v>
      </c>
      <c r="DJ64">
        <f>DG64</f>
        <v>35.11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ROW(Source!A125)</f>
        <v>125</v>
      </c>
      <c r="B65">
        <v>41458276</v>
      </c>
      <c r="C65">
        <v>41458901</v>
      </c>
      <c r="D65">
        <v>40170723</v>
      </c>
      <c r="E65">
        <v>1</v>
      </c>
      <c r="F65">
        <v>1</v>
      </c>
      <c r="G65">
        <v>1075</v>
      </c>
      <c r="H65">
        <v>3</v>
      </c>
      <c r="I65" t="s">
        <v>398</v>
      </c>
      <c r="J65" t="s">
        <v>399</v>
      </c>
      <c r="K65" t="s">
        <v>400</v>
      </c>
      <c r="L65">
        <v>1339</v>
      </c>
      <c r="N65">
        <v>1007</v>
      </c>
      <c r="O65" t="s">
        <v>134</v>
      </c>
      <c r="P65" t="s">
        <v>134</v>
      </c>
      <c r="Q65">
        <v>1</v>
      </c>
      <c r="W65">
        <v>0</v>
      </c>
      <c r="X65">
        <v>2117928297</v>
      </c>
      <c r="Y65">
        <f>AT65</f>
        <v>5</v>
      </c>
      <c r="AA65">
        <v>49.94</v>
      </c>
      <c r="AB65">
        <v>0</v>
      </c>
      <c r="AC65">
        <v>0</v>
      </c>
      <c r="AD65">
        <v>0</v>
      </c>
      <c r="AE65">
        <v>7.07</v>
      </c>
      <c r="AF65">
        <v>0</v>
      </c>
      <c r="AG65">
        <v>0</v>
      </c>
      <c r="AH65">
        <v>0</v>
      </c>
      <c r="AI65">
        <v>7.05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5</v>
      </c>
      <c r="AU65" t="s">
        <v>3</v>
      </c>
      <c r="AV65">
        <v>0</v>
      </c>
      <c r="AW65">
        <v>2</v>
      </c>
      <c r="AX65">
        <v>41458916</v>
      </c>
      <c r="AY65">
        <v>1</v>
      </c>
      <c r="AZ65">
        <v>0</v>
      </c>
      <c r="BA65">
        <v>69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ROUND(Y65*Source!I125,9)</f>
        <v>0.12375</v>
      </c>
      <c r="CY65">
        <f>AA65</f>
        <v>49.94</v>
      </c>
      <c r="CZ65">
        <f>AE65</f>
        <v>7.07</v>
      </c>
      <c r="DA65">
        <f>AI65</f>
        <v>7.05</v>
      </c>
      <c r="DB65">
        <f>ROUND(ROUND(AT65*CZ65,2),6)</f>
        <v>35.35</v>
      </c>
      <c r="DC65">
        <f>ROUND(ROUND(AT65*AG65,2),6)</f>
        <v>0</v>
      </c>
      <c r="DD65" t="s">
        <v>3</v>
      </c>
      <c r="DE65" t="s">
        <v>3</v>
      </c>
      <c r="DF65">
        <f>ROUND(ROUND(AE65*AI65,2)*CX65,2)</f>
        <v>6.17</v>
      </c>
      <c r="DG65">
        <f>ROUND(ROUND(AF65,2)*CX65,2)</f>
        <v>0</v>
      </c>
      <c r="DH65">
        <f>ROUND(ROUND(AG65,2)*CX65,2)</f>
        <v>0</v>
      </c>
      <c r="DI65">
        <f t="shared" ref="DI65:DI97" si="37">ROUND(ROUND(AH65,2)*CX65,2)</f>
        <v>0</v>
      </c>
      <c r="DJ65">
        <f>DF65</f>
        <v>6.17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ROW(Source!A125)</f>
        <v>125</v>
      </c>
      <c r="B66">
        <v>41458276</v>
      </c>
      <c r="C66">
        <v>41458901</v>
      </c>
      <c r="D66">
        <v>0</v>
      </c>
      <c r="E66">
        <v>1075</v>
      </c>
      <c r="F66">
        <v>1</v>
      </c>
      <c r="G66">
        <v>1075</v>
      </c>
      <c r="H66">
        <v>3</v>
      </c>
      <c r="I66" t="s">
        <v>132</v>
      </c>
      <c r="J66" t="s">
        <v>3</v>
      </c>
      <c r="K66" t="s">
        <v>213</v>
      </c>
      <c r="L66">
        <v>1339</v>
      </c>
      <c r="N66">
        <v>1007</v>
      </c>
      <c r="O66" t="s">
        <v>134</v>
      </c>
      <c r="P66" t="s">
        <v>134</v>
      </c>
      <c r="Q66">
        <v>1</v>
      </c>
      <c r="W66">
        <v>0</v>
      </c>
      <c r="X66">
        <v>1577228453</v>
      </c>
      <c r="Y66">
        <f>AT66</f>
        <v>110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9.8000000000000007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110</v>
      </c>
      <c r="AU66" t="s">
        <v>3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ROUND(Y66*Source!I125,9)</f>
        <v>2.7225000000000001</v>
      </c>
      <c r="CY66">
        <f>AA66</f>
        <v>0</v>
      </c>
      <c r="CZ66">
        <f>AE66</f>
        <v>0</v>
      </c>
      <c r="DA66">
        <f>AI66</f>
        <v>9.8000000000000007</v>
      </c>
      <c r="DB66">
        <f>ROUND(ROUND(AT66*CZ66,2),6)</f>
        <v>0</v>
      </c>
      <c r="DC66">
        <f>ROUND(ROUND(AT66*AG66,2),6)</f>
        <v>0</v>
      </c>
      <c r="DD66" t="s">
        <v>3</v>
      </c>
      <c r="DE66" t="s">
        <v>3</v>
      </c>
      <c r="DF66">
        <f>ROUND(ROUND(AE66*AI66,2)*CX66,2)</f>
        <v>0</v>
      </c>
      <c r="DG66">
        <f>ROUND(ROUND(AF66,2)*CX66,2)</f>
        <v>0</v>
      </c>
      <c r="DH66">
        <f>ROUND(ROUND(AG66,2)*CX66,2)</f>
        <v>0</v>
      </c>
      <c r="DI66">
        <f t="shared" si="37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ROW(Source!A125)</f>
        <v>125</v>
      </c>
      <c r="B67">
        <v>41458276</v>
      </c>
      <c r="C67">
        <v>41458901</v>
      </c>
      <c r="D67">
        <v>40159610</v>
      </c>
      <c r="E67">
        <v>1075</v>
      </c>
      <c r="F67">
        <v>1</v>
      </c>
      <c r="G67">
        <v>1075</v>
      </c>
      <c r="H67">
        <v>3</v>
      </c>
      <c r="I67" t="s">
        <v>297</v>
      </c>
      <c r="J67" t="s">
        <v>3</v>
      </c>
      <c r="K67" t="s">
        <v>298</v>
      </c>
      <c r="L67">
        <v>1191</v>
      </c>
      <c r="N67">
        <v>1013</v>
      </c>
      <c r="O67" t="s">
        <v>299</v>
      </c>
      <c r="P67" t="s">
        <v>299</v>
      </c>
      <c r="Q67">
        <v>1</v>
      </c>
      <c r="W67">
        <v>0</v>
      </c>
      <c r="X67">
        <v>117008073</v>
      </c>
      <c r="Y67">
        <f>(AT67*1.1)</f>
        <v>15.840000000000002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9.8000000000000007</v>
      </c>
      <c r="AJ67">
        <v>1</v>
      </c>
      <c r="AK67">
        <v>1</v>
      </c>
      <c r="AL67">
        <v>1</v>
      </c>
      <c r="AM67">
        <v>5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14.4</v>
      </c>
      <c r="AU67" t="s">
        <v>36</v>
      </c>
      <c r="AV67">
        <v>0</v>
      </c>
      <c r="AW67">
        <v>2</v>
      </c>
      <c r="AX67">
        <v>41458910</v>
      </c>
      <c r="AY67">
        <v>1</v>
      </c>
      <c r="AZ67">
        <v>2048</v>
      </c>
      <c r="BA67">
        <v>71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ROUND(Y67*Source!I125,9)</f>
        <v>0.39204</v>
      </c>
      <c r="CY67">
        <f>AA67</f>
        <v>0</v>
      </c>
      <c r="CZ67">
        <f>AE67</f>
        <v>0</v>
      </c>
      <c r="DA67">
        <f>AI67</f>
        <v>9.8000000000000007</v>
      </c>
      <c r="DB67">
        <f>ROUND((ROUND(AT67*CZ67,2)*1.1),6)</f>
        <v>0</v>
      </c>
      <c r="DC67">
        <f>ROUND((ROUND(AT67*AG67,2)*1.1),6)</f>
        <v>0</v>
      </c>
      <c r="DD67" t="s">
        <v>3</v>
      </c>
      <c r="DE67" t="s">
        <v>3</v>
      </c>
      <c r="DF67">
        <f>ROUND(ROUND(AE67*AI67,2)*CX67,2)</f>
        <v>0</v>
      </c>
      <c r="DG67">
        <f>ROUND(ROUND(AF67,2)*CX67,2)</f>
        <v>0</v>
      </c>
      <c r="DH67">
        <f>ROUND(ROUND(AG67,2)*CX67,2)</f>
        <v>0</v>
      </c>
      <c r="DI67">
        <f t="shared" si="37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ROW(Source!A127)</f>
        <v>127</v>
      </c>
      <c r="B68">
        <v>41458276</v>
      </c>
      <c r="C68">
        <v>41458919</v>
      </c>
      <c r="D68">
        <v>40119047</v>
      </c>
      <c r="E68">
        <v>1075</v>
      </c>
      <c r="F68">
        <v>1</v>
      </c>
      <c r="G68">
        <v>1075</v>
      </c>
      <c r="H68">
        <v>1</v>
      </c>
      <c r="I68" t="s">
        <v>297</v>
      </c>
      <c r="J68" t="s">
        <v>3</v>
      </c>
      <c r="K68" t="s">
        <v>298</v>
      </c>
      <c r="L68">
        <v>1191</v>
      </c>
      <c r="N68">
        <v>1013</v>
      </c>
      <c r="O68" t="s">
        <v>299</v>
      </c>
      <c r="P68" t="s">
        <v>299</v>
      </c>
      <c r="Q68">
        <v>1</v>
      </c>
      <c r="W68">
        <v>0</v>
      </c>
      <c r="X68">
        <v>476480486</v>
      </c>
      <c r="Y68">
        <f>(AT68*1.1)</f>
        <v>26.730000000000004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5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24.3</v>
      </c>
      <c r="AU68" t="s">
        <v>36</v>
      </c>
      <c r="AV68">
        <v>1</v>
      </c>
      <c r="AW68">
        <v>2</v>
      </c>
      <c r="AX68">
        <v>41459110</v>
      </c>
      <c r="AY68">
        <v>1</v>
      </c>
      <c r="AZ68">
        <v>0</v>
      </c>
      <c r="BA68">
        <v>72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ROUND(AT68*Source!I127*AH68*AL68,2)</f>
        <v>0</v>
      </c>
      <c r="CV68">
        <f>ROUND(Y68*Source!I127,9)</f>
        <v>2.6462699999999999</v>
      </c>
      <c r="CW68">
        <v>0</v>
      </c>
      <c r="CX68">
        <f>ROUND(Y68*Source!I127,9)</f>
        <v>2.6462699999999999</v>
      </c>
      <c r="CY68">
        <f>AD68</f>
        <v>0</v>
      </c>
      <c r="CZ68">
        <f>AH68</f>
        <v>0</v>
      </c>
      <c r="DA68">
        <f>AL68</f>
        <v>1</v>
      </c>
      <c r="DB68">
        <f>ROUND((ROUND(AT68*CZ68,2)*1.1),6)</f>
        <v>0</v>
      </c>
      <c r="DC68">
        <f>ROUND((ROUND(AT68*AG68,2)*1.1),6)</f>
        <v>0</v>
      </c>
      <c r="DD68" t="s">
        <v>3</v>
      </c>
      <c r="DE68" t="s">
        <v>3</v>
      </c>
      <c r="DF68">
        <f>ROUND(ROUND(AE68,2)*CX68,2)</f>
        <v>0</v>
      </c>
      <c r="DG68">
        <f>ROUND(ROUND(AF68,2)*CX68,2)</f>
        <v>0</v>
      </c>
      <c r="DH68">
        <f>ROUND(ROUND(AG68,2)*CX68,2)</f>
        <v>0</v>
      </c>
      <c r="DI68">
        <f t="shared" si="37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ROW(Source!A127)</f>
        <v>127</v>
      </c>
      <c r="B69">
        <v>41458276</v>
      </c>
      <c r="C69">
        <v>41458919</v>
      </c>
      <c r="D69">
        <v>40200898</v>
      </c>
      <c r="E69">
        <v>1</v>
      </c>
      <c r="F69">
        <v>1</v>
      </c>
      <c r="G69">
        <v>1075</v>
      </c>
      <c r="H69">
        <v>2</v>
      </c>
      <c r="I69" t="s">
        <v>392</v>
      </c>
      <c r="J69" t="s">
        <v>393</v>
      </c>
      <c r="K69" t="s">
        <v>394</v>
      </c>
      <c r="L69">
        <v>1368</v>
      </c>
      <c r="N69">
        <v>1011</v>
      </c>
      <c r="O69" t="s">
        <v>303</v>
      </c>
      <c r="P69" t="s">
        <v>303</v>
      </c>
      <c r="Q69">
        <v>1</v>
      </c>
      <c r="W69">
        <v>0</v>
      </c>
      <c r="X69">
        <v>13163208</v>
      </c>
      <c r="Y69">
        <f>(AT69*1.1)</f>
        <v>0.51700000000000002</v>
      </c>
      <c r="AA69">
        <v>0</v>
      </c>
      <c r="AB69">
        <v>1918.06</v>
      </c>
      <c r="AC69">
        <v>616.66</v>
      </c>
      <c r="AD69">
        <v>0</v>
      </c>
      <c r="AE69">
        <v>0</v>
      </c>
      <c r="AF69">
        <v>140.38</v>
      </c>
      <c r="AG69">
        <v>12.62</v>
      </c>
      <c r="AH69">
        <v>0</v>
      </c>
      <c r="AI69">
        <v>1</v>
      </c>
      <c r="AJ69">
        <v>13.05</v>
      </c>
      <c r="AK69">
        <v>46.67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0.47</v>
      </c>
      <c r="AU69" t="s">
        <v>36</v>
      </c>
      <c r="AV69">
        <v>0</v>
      </c>
      <c r="AW69">
        <v>2</v>
      </c>
      <c r="AX69">
        <v>41459111</v>
      </c>
      <c r="AY69">
        <v>1</v>
      </c>
      <c r="AZ69">
        <v>0</v>
      </c>
      <c r="BA69">
        <v>73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ROUND(Y69*Source!I127*DO69,9)</f>
        <v>0</v>
      </c>
      <c r="CX69">
        <f>ROUND(Y69*Source!I127,9)</f>
        <v>5.1182999999999999E-2</v>
      </c>
      <c r="CY69">
        <f>AB69</f>
        <v>1918.06</v>
      </c>
      <c r="CZ69">
        <f>AF69</f>
        <v>140.38</v>
      </c>
      <c r="DA69">
        <f>AJ69</f>
        <v>13.05</v>
      </c>
      <c r="DB69">
        <f>ROUND((ROUND(AT69*CZ69,2)*1.1),6)</f>
        <v>72.578000000000003</v>
      </c>
      <c r="DC69">
        <f>ROUND((ROUND(AT69*AG69,2)*1.1),6)</f>
        <v>6.5229999999999997</v>
      </c>
      <c r="DD69" t="s">
        <v>3</v>
      </c>
      <c r="DE69" t="s">
        <v>3</v>
      </c>
      <c r="DF69">
        <f>ROUND(ROUND(AE69,2)*CX69,2)</f>
        <v>0</v>
      </c>
      <c r="DG69">
        <f>ROUND(ROUND(AF69*AJ69,2)*CX69,2)</f>
        <v>93.77</v>
      </c>
      <c r="DH69">
        <f>ROUND(ROUND(AG69*AK69,2)*CX69,2)</f>
        <v>30.15</v>
      </c>
      <c r="DI69">
        <f t="shared" si="37"/>
        <v>0</v>
      </c>
      <c r="DJ69">
        <f>DG69</f>
        <v>93.77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ROW(Source!A127)</f>
        <v>127</v>
      </c>
      <c r="B70">
        <v>41458276</v>
      </c>
      <c r="C70">
        <v>41458919</v>
      </c>
      <c r="D70">
        <v>40200887</v>
      </c>
      <c r="E70">
        <v>1</v>
      </c>
      <c r="F70">
        <v>1</v>
      </c>
      <c r="G70">
        <v>1075</v>
      </c>
      <c r="H70">
        <v>2</v>
      </c>
      <c r="I70" t="s">
        <v>401</v>
      </c>
      <c r="J70" t="s">
        <v>402</v>
      </c>
      <c r="K70" t="s">
        <v>403</v>
      </c>
      <c r="L70">
        <v>1368</v>
      </c>
      <c r="N70">
        <v>1011</v>
      </c>
      <c r="O70" t="s">
        <v>303</v>
      </c>
      <c r="P70" t="s">
        <v>303</v>
      </c>
      <c r="Q70">
        <v>1</v>
      </c>
      <c r="W70">
        <v>0</v>
      </c>
      <c r="X70">
        <v>-1563091891</v>
      </c>
      <c r="Y70">
        <f>(AT70*1.1)</f>
        <v>1.4300000000000002</v>
      </c>
      <c r="AA70">
        <v>0</v>
      </c>
      <c r="AB70">
        <v>2298.2199999999998</v>
      </c>
      <c r="AC70">
        <v>710.48</v>
      </c>
      <c r="AD70">
        <v>0</v>
      </c>
      <c r="AE70">
        <v>0</v>
      </c>
      <c r="AF70">
        <v>163.81</v>
      </c>
      <c r="AG70">
        <v>14.54</v>
      </c>
      <c r="AH70">
        <v>0</v>
      </c>
      <c r="AI70">
        <v>1</v>
      </c>
      <c r="AJ70">
        <v>13.4</v>
      </c>
      <c r="AK70">
        <v>46.67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1.3</v>
      </c>
      <c r="AU70" t="s">
        <v>36</v>
      </c>
      <c r="AV70">
        <v>0</v>
      </c>
      <c r="AW70">
        <v>2</v>
      </c>
      <c r="AX70">
        <v>41459112</v>
      </c>
      <c r="AY70">
        <v>1</v>
      </c>
      <c r="AZ70">
        <v>0</v>
      </c>
      <c r="BA70">
        <v>74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ROUND(Y70*Source!I127*DO70,9)</f>
        <v>0</v>
      </c>
      <c r="CX70">
        <f>ROUND(Y70*Source!I127,9)</f>
        <v>0.14157</v>
      </c>
      <c r="CY70">
        <f>AB70</f>
        <v>2298.2199999999998</v>
      </c>
      <c r="CZ70">
        <f>AF70</f>
        <v>163.81</v>
      </c>
      <c r="DA70">
        <f>AJ70</f>
        <v>13.4</v>
      </c>
      <c r="DB70">
        <f>ROUND((ROUND(AT70*CZ70,2)*1.1),6)</f>
        <v>234.245</v>
      </c>
      <c r="DC70">
        <f>ROUND((ROUND(AT70*AG70,2)*1.1),6)</f>
        <v>20.79</v>
      </c>
      <c r="DD70" t="s">
        <v>3</v>
      </c>
      <c r="DE70" t="s">
        <v>3</v>
      </c>
      <c r="DF70">
        <f>ROUND(ROUND(AE70,2)*CX70,2)</f>
        <v>0</v>
      </c>
      <c r="DG70">
        <f>ROUND(ROUND(AF70*AJ70,2)*CX70,2)</f>
        <v>310.75</v>
      </c>
      <c r="DH70">
        <f>ROUND(ROUND(AG70*AK70,2)*CX70,2)</f>
        <v>96.07</v>
      </c>
      <c r="DI70">
        <f t="shared" si="37"/>
        <v>0</v>
      </c>
      <c r="DJ70">
        <f>DG70</f>
        <v>310.75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ROW(Source!A127)</f>
        <v>127</v>
      </c>
      <c r="B71">
        <v>41458276</v>
      </c>
      <c r="C71">
        <v>41458919</v>
      </c>
      <c r="D71">
        <v>40170723</v>
      </c>
      <c r="E71">
        <v>1</v>
      </c>
      <c r="F71">
        <v>1</v>
      </c>
      <c r="G71">
        <v>1075</v>
      </c>
      <c r="H71">
        <v>3</v>
      </c>
      <c r="I71" t="s">
        <v>398</v>
      </c>
      <c r="J71" t="s">
        <v>399</v>
      </c>
      <c r="K71" t="s">
        <v>400</v>
      </c>
      <c r="L71">
        <v>1339</v>
      </c>
      <c r="N71">
        <v>1007</v>
      </c>
      <c r="O71" t="s">
        <v>134</v>
      </c>
      <c r="P71" t="s">
        <v>134</v>
      </c>
      <c r="Q71">
        <v>1</v>
      </c>
      <c r="W71">
        <v>0</v>
      </c>
      <c r="X71">
        <v>2117928297</v>
      </c>
      <c r="Y71">
        <f>AT71</f>
        <v>2</v>
      </c>
      <c r="AA71">
        <v>49.94</v>
      </c>
      <c r="AB71">
        <v>0</v>
      </c>
      <c r="AC71">
        <v>0</v>
      </c>
      <c r="AD71">
        <v>0</v>
      </c>
      <c r="AE71">
        <v>7.07</v>
      </c>
      <c r="AF71">
        <v>0</v>
      </c>
      <c r="AG71">
        <v>0</v>
      </c>
      <c r="AH71">
        <v>0</v>
      </c>
      <c r="AI71">
        <v>7.05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</v>
      </c>
      <c r="AU71" t="s">
        <v>3</v>
      </c>
      <c r="AV71">
        <v>0</v>
      </c>
      <c r="AW71">
        <v>2</v>
      </c>
      <c r="AX71">
        <v>41459113</v>
      </c>
      <c r="AY71">
        <v>1</v>
      </c>
      <c r="AZ71">
        <v>0</v>
      </c>
      <c r="BA71">
        <v>75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ROUND(Y71*Source!I127,9)</f>
        <v>0.19800000000000001</v>
      </c>
      <c r="CY71">
        <f>AA71</f>
        <v>49.94</v>
      </c>
      <c r="CZ71">
        <f>AE71</f>
        <v>7.07</v>
      </c>
      <c r="DA71">
        <f>AI71</f>
        <v>7.05</v>
      </c>
      <c r="DB71">
        <f>ROUND(ROUND(AT71*CZ71,2),6)</f>
        <v>14.14</v>
      </c>
      <c r="DC71">
        <f>ROUND(ROUND(AT71*AG71,2),6)</f>
        <v>0</v>
      </c>
      <c r="DD71" t="s">
        <v>3</v>
      </c>
      <c r="DE71" t="s">
        <v>3</v>
      </c>
      <c r="DF71">
        <f>ROUND(ROUND(AE71*AI71,2)*CX71,2)</f>
        <v>9.8699999999999992</v>
      </c>
      <c r="DG71">
        <f>ROUND(ROUND(AF71,2)*CX71,2)</f>
        <v>0</v>
      </c>
      <c r="DH71">
        <f>ROUND(ROUND(AG71,2)*CX71,2)</f>
        <v>0</v>
      </c>
      <c r="DI71">
        <f t="shared" si="37"/>
        <v>0</v>
      </c>
      <c r="DJ71">
        <f>DF71</f>
        <v>9.8699999999999992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ROW(Source!A127)</f>
        <v>127</v>
      </c>
      <c r="B72">
        <v>41458276</v>
      </c>
      <c r="C72">
        <v>41458919</v>
      </c>
      <c r="D72">
        <v>40171776</v>
      </c>
      <c r="E72">
        <v>1</v>
      </c>
      <c r="F72">
        <v>1</v>
      </c>
      <c r="G72">
        <v>1075</v>
      </c>
      <c r="H72">
        <v>3</v>
      </c>
      <c r="I72" t="s">
        <v>222</v>
      </c>
      <c r="J72" t="s">
        <v>224</v>
      </c>
      <c r="K72" t="s">
        <v>223</v>
      </c>
      <c r="L72">
        <v>1339</v>
      </c>
      <c r="N72">
        <v>1007</v>
      </c>
      <c r="O72" t="s">
        <v>134</v>
      </c>
      <c r="P72" t="s">
        <v>134</v>
      </c>
      <c r="Q72">
        <v>1</v>
      </c>
      <c r="W72">
        <v>0</v>
      </c>
      <c r="X72">
        <v>724006821</v>
      </c>
      <c r="Y72">
        <f>AT72</f>
        <v>17.399999999999999</v>
      </c>
      <c r="AA72">
        <v>3183.42</v>
      </c>
      <c r="AB72">
        <v>0</v>
      </c>
      <c r="AC72">
        <v>0</v>
      </c>
      <c r="AD72">
        <v>0</v>
      </c>
      <c r="AE72">
        <v>160.62</v>
      </c>
      <c r="AF72">
        <v>0</v>
      </c>
      <c r="AG72">
        <v>0</v>
      </c>
      <c r="AH72">
        <v>0</v>
      </c>
      <c r="AI72">
        <v>19.78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17.399999999999999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ROUND(Y72*Source!I127,9)</f>
        <v>1.7225999999999999</v>
      </c>
      <c r="CY72">
        <f>AA72</f>
        <v>3183.42</v>
      </c>
      <c r="CZ72">
        <f>AE72</f>
        <v>160.62</v>
      </c>
      <c r="DA72">
        <f>AI72</f>
        <v>19.78</v>
      </c>
      <c r="DB72">
        <f>ROUND(ROUND(AT72*CZ72,2),6)</f>
        <v>2794.79</v>
      </c>
      <c r="DC72">
        <f>ROUND(ROUND(AT72*AG72,2),6)</f>
        <v>0</v>
      </c>
      <c r="DD72" t="s">
        <v>3</v>
      </c>
      <c r="DE72" t="s">
        <v>3</v>
      </c>
      <c r="DF72">
        <f>ROUND(ROUND(AE72*AI72,2)*CX72,2)</f>
        <v>5472.8</v>
      </c>
      <c r="DG72">
        <f>ROUND(ROUND(AF72,2)*CX72,2)</f>
        <v>0</v>
      </c>
      <c r="DH72">
        <f>ROUND(ROUND(AG72,2)*CX72,2)</f>
        <v>0</v>
      </c>
      <c r="DI72">
        <f t="shared" si="37"/>
        <v>0</v>
      </c>
      <c r="DJ72">
        <f>DF72</f>
        <v>5472.8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ROW(Source!A129)</f>
        <v>129</v>
      </c>
      <c r="B73">
        <v>41458276</v>
      </c>
      <c r="C73">
        <v>41458931</v>
      </c>
      <c r="D73">
        <v>40200887</v>
      </c>
      <c r="E73">
        <v>1</v>
      </c>
      <c r="F73">
        <v>1</v>
      </c>
      <c r="G73">
        <v>1075</v>
      </c>
      <c r="H73">
        <v>2</v>
      </c>
      <c r="I73" t="s">
        <v>401</v>
      </c>
      <c r="J73" t="s">
        <v>402</v>
      </c>
      <c r="K73" t="s">
        <v>403</v>
      </c>
      <c r="L73">
        <v>1368</v>
      </c>
      <c r="N73">
        <v>1011</v>
      </c>
      <c r="O73" t="s">
        <v>303</v>
      </c>
      <c r="P73" t="s">
        <v>303</v>
      </c>
      <c r="Q73">
        <v>1</v>
      </c>
      <c r="W73">
        <v>0</v>
      </c>
      <c r="X73">
        <v>-1563091891</v>
      </c>
      <c r="Y73">
        <f>(AT73*1.1)</f>
        <v>0.78100000000000003</v>
      </c>
      <c r="AA73">
        <v>0</v>
      </c>
      <c r="AB73">
        <v>2298.2199999999998</v>
      </c>
      <c r="AC73">
        <v>710.48</v>
      </c>
      <c r="AD73">
        <v>0</v>
      </c>
      <c r="AE73">
        <v>0</v>
      </c>
      <c r="AF73">
        <v>163.81</v>
      </c>
      <c r="AG73">
        <v>14.54</v>
      </c>
      <c r="AH73">
        <v>0</v>
      </c>
      <c r="AI73">
        <v>1</v>
      </c>
      <c r="AJ73">
        <v>13.4</v>
      </c>
      <c r="AK73">
        <v>46.67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0.71</v>
      </c>
      <c r="AU73" t="s">
        <v>36</v>
      </c>
      <c r="AV73">
        <v>0</v>
      </c>
      <c r="AW73">
        <v>2</v>
      </c>
      <c r="AX73">
        <v>41458937</v>
      </c>
      <c r="AY73">
        <v>1</v>
      </c>
      <c r="AZ73">
        <v>0</v>
      </c>
      <c r="BA73">
        <v>77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ROUND(Y73*Source!I129*DO73,9)</f>
        <v>0</v>
      </c>
      <c r="CX73">
        <f>ROUND(Y73*Source!I129,9)</f>
        <v>7.7318999999999999E-2</v>
      </c>
      <c r="CY73">
        <f>AB73</f>
        <v>2298.2199999999998</v>
      </c>
      <c r="CZ73">
        <f>AF73</f>
        <v>163.81</v>
      </c>
      <c r="DA73">
        <f>AJ73</f>
        <v>13.4</v>
      </c>
      <c r="DB73">
        <f>ROUND((ROUND(AT73*CZ73,2)*1.1),6)</f>
        <v>127.941</v>
      </c>
      <c r="DC73">
        <f>ROUND((ROUND(AT73*AG73,2)*1.1),6)</f>
        <v>11.352</v>
      </c>
      <c r="DD73" t="s">
        <v>3</v>
      </c>
      <c r="DE73" t="s">
        <v>3</v>
      </c>
      <c r="DF73">
        <f>ROUND(ROUND(AE73,2)*CX73,2)</f>
        <v>0</v>
      </c>
      <c r="DG73">
        <f>ROUND(ROUND(AF73*AJ73,2)*CX73,2)</f>
        <v>169.72</v>
      </c>
      <c r="DH73">
        <f>ROUND(ROUND(AG73*AK73,2)*CX73,2)</f>
        <v>52.47</v>
      </c>
      <c r="DI73">
        <f t="shared" si="37"/>
        <v>0</v>
      </c>
      <c r="DJ73">
        <f>DG73</f>
        <v>169.72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ROW(Source!A129)</f>
        <v>129</v>
      </c>
      <c r="B74">
        <v>41458276</v>
      </c>
      <c r="C74">
        <v>41458931</v>
      </c>
      <c r="D74">
        <v>40170667</v>
      </c>
      <c r="E74">
        <v>1</v>
      </c>
      <c r="F74">
        <v>1</v>
      </c>
      <c r="G74">
        <v>1075</v>
      </c>
      <c r="H74">
        <v>3</v>
      </c>
      <c r="I74" t="s">
        <v>404</v>
      </c>
      <c r="J74" t="s">
        <v>405</v>
      </c>
      <c r="K74" t="s">
        <v>406</v>
      </c>
      <c r="L74">
        <v>1348</v>
      </c>
      <c r="N74">
        <v>1009</v>
      </c>
      <c r="O74" t="s">
        <v>235</v>
      </c>
      <c r="P74" t="s">
        <v>235</v>
      </c>
      <c r="Q74">
        <v>1000</v>
      </c>
      <c r="W74">
        <v>0</v>
      </c>
      <c r="X74">
        <v>115835569</v>
      </c>
      <c r="Y74">
        <f>AT74</f>
        <v>0.06</v>
      </c>
      <c r="AA74">
        <v>44402.57</v>
      </c>
      <c r="AB74">
        <v>0</v>
      </c>
      <c r="AC74">
        <v>0</v>
      </c>
      <c r="AD74">
        <v>0</v>
      </c>
      <c r="AE74">
        <v>3501.78</v>
      </c>
      <c r="AF74">
        <v>0</v>
      </c>
      <c r="AG74">
        <v>0</v>
      </c>
      <c r="AH74">
        <v>0</v>
      </c>
      <c r="AI74">
        <v>12.68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0.06</v>
      </c>
      <c r="AU74" t="s">
        <v>3</v>
      </c>
      <c r="AV74">
        <v>0</v>
      </c>
      <c r="AW74">
        <v>2</v>
      </c>
      <c r="AX74">
        <v>41458938</v>
      </c>
      <c r="AY74">
        <v>1</v>
      </c>
      <c r="AZ74">
        <v>0</v>
      </c>
      <c r="BA74">
        <v>78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ROUND(Y74*Source!I129,9)</f>
        <v>5.94E-3</v>
      </c>
      <c r="CY74">
        <f>AA74</f>
        <v>44402.57</v>
      </c>
      <c r="CZ74">
        <f>AE74</f>
        <v>3501.78</v>
      </c>
      <c r="DA74">
        <f>AI74</f>
        <v>12.68</v>
      </c>
      <c r="DB74">
        <f>ROUND(ROUND(AT74*CZ74,2),6)</f>
        <v>210.11</v>
      </c>
      <c r="DC74">
        <f>ROUND(ROUND(AT74*AG74,2),6)</f>
        <v>0</v>
      </c>
      <c r="DD74" t="s">
        <v>3</v>
      </c>
      <c r="DE74" t="s">
        <v>3</v>
      </c>
      <c r="DF74">
        <f>ROUND(ROUND(AE74*AI74,2)*CX74,2)</f>
        <v>263.75</v>
      </c>
      <c r="DG74">
        <f>ROUND(ROUND(AF74,2)*CX74,2)</f>
        <v>0</v>
      </c>
      <c r="DH74">
        <f>ROUND(ROUND(AG74,2)*CX74,2)</f>
        <v>0</v>
      </c>
      <c r="DI74">
        <f t="shared" si="37"/>
        <v>0</v>
      </c>
      <c r="DJ74">
        <f>DF74</f>
        <v>263.75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ROW(Source!A129)</f>
        <v>129</v>
      </c>
      <c r="B75">
        <v>41458276</v>
      </c>
      <c r="C75">
        <v>41458931</v>
      </c>
      <c r="D75">
        <v>40195264</v>
      </c>
      <c r="E75">
        <v>1</v>
      </c>
      <c r="F75">
        <v>1</v>
      </c>
      <c r="G75">
        <v>1075</v>
      </c>
      <c r="H75">
        <v>3</v>
      </c>
      <c r="I75" t="s">
        <v>233</v>
      </c>
      <c r="J75" t="s">
        <v>236</v>
      </c>
      <c r="K75" t="s">
        <v>234</v>
      </c>
      <c r="L75">
        <v>1348</v>
      </c>
      <c r="N75">
        <v>1009</v>
      </c>
      <c r="O75" t="s">
        <v>235</v>
      </c>
      <c r="P75" t="s">
        <v>235</v>
      </c>
      <c r="Q75">
        <v>1000</v>
      </c>
      <c r="W75">
        <v>0</v>
      </c>
      <c r="X75">
        <v>-1998796198</v>
      </c>
      <c r="Y75">
        <f>(AT75*1.33)</f>
        <v>14.231</v>
      </c>
      <c r="AA75">
        <v>4400.0600000000004</v>
      </c>
      <c r="AB75">
        <v>0</v>
      </c>
      <c r="AC75">
        <v>0</v>
      </c>
      <c r="AD75">
        <v>0</v>
      </c>
      <c r="AE75">
        <v>296.7</v>
      </c>
      <c r="AF75">
        <v>0</v>
      </c>
      <c r="AG75">
        <v>0</v>
      </c>
      <c r="AH75">
        <v>0</v>
      </c>
      <c r="AI75">
        <v>14.83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10.7</v>
      </c>
      <c r="AU75" t="s">
        <v>237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ROUND(Y75*Source!I129,9)</f>
        <v>1.4088689999999999</v>
      </c>
      <c r="CY75">
        <f>AA75</f>
        <v>4400.0600000000004</v>
      </c>
      <c r="CZ75">
        <f>AE75</f>
        <v>296.7</v>
      </c>
      <c r="DA75">
        <f>AI75</f>
        <v>14.83</v>
      </c>
      <c r="DB75">
        <f>ROUND((ROUND(AT75*CZ75,2)*1.33),6)</f>
        <v>4222.3377</v>
      </c>
      <c r="DC75">
        <f>ROUND((ROUND(AT75*AG75,2)*1.33),6)</f>
        <v>0</v>
      </c>
      <c r="DD75" t="s">
        <v>3</v>
      </c>
      <c r="DE75" t="s">
        <v>3</v>
      </c>
      <c r="DF75">
        <f>ROUND(ROUND(AE75*AI75,2)*CX75,2)</f>
        <v>6199.11</v>
      </c>
      <c r="DG75">
        <f>ROUND(ROUND(AF75,2)*CX75,2)</f>
        <v>0</v>
      </c>
      <c r="DH75">
        <f>ROUND(ROUND(AG75,2)*CX75,2)</f>
        <v>0</v>
      </c>
      <c r="DI75">
        <f t="shared" si="37"/>
        <v>0</v>
      </c>
      <c r="DJ75">
        <f>DF75</f>
        <v>6199.11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ROW(Source!A129)</f>
        <v>129</v>
      </c>
      <c r="B76">
        <v>41458276</v>
      </c>
      <c r="C76">
        <v>41458931</v>
      </c>
      <c r="D76">
        <v>40159610</v>
      </c>
      <c r="E76">
        <v>1075</v>
      </c>
      <c r="F76">
        <v>1</v>
      </c>
      <c r="G76">
        <v>1075</v>
      </c>
      <c r="H76">
        <v>3</v>
      </c>
      <c r="I76" t="s">
        <v>297</v>
      </c>
      <c r="J76" t="s">
        <v>3</v>
      </c>
      <c r="K76" t="s">
        <v>298</v>
      </c>
      <c r="L76">
        <v>1191</v>
      </c>
      <c r="N76">
        <v>1013</v>
      </c>
      <c r="O76" t="s">
        <v>299</v>
      </c>
      <c r="P76" t="s">
        <v>299</v>
      </c>
      <c r="Q76">
        <v>1</v>
      </c>
      <c r="W76">
        <v>0</v>
      </c>
      <c r="X76">
        <v>117008073</v>
      </c>
      <c r="Y76">
        <f>(AT76*1.1)</f>
        <v>9.8560000000000016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9.8000000000000007</v>
      </c>
      <c r="AJ76">
        <v>1</v>
      </c>
      <c r="AK76">
        <v>1</v>
      </c>
      <c r="AL76">
        <v>1</v>
      </c>
      <c r="AM76">
        <v>5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8.9600000000000009</v>
      </c>
      <c r="AU76" t="s">
        <v>36</v>
      </c>
      <c r="AV76">
        <v>0</v>
      </c>
      <c r="AW76">
        <v>2</v>
      </c>
      <c r="AX76">
        <v>41458936</v>
      </c>
      <c r="AY76">
        <v>1</v>
      </c>
      <c r="AZ76">
        <v>2048</v>
      </c>
      <c r="BA76">
        <v>80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ROUND(Y76*Source!I129,9)</f>
        <v>0.97574399999999994</v>
      </c>
      <c r="CY76">
        <f>AA76</f>
        <v>0</v>
      </c>
      <c r="CZ76">
        <f>AE76</f>
        <v>0</v>
      </c>
      <c r="DA76">
        <f>AI76</f>
        <v>9.8000000000000007</v>
      </c>
      <c r="DB76">
        <f>ROUND((ROUND(AT76*CZ76,2)*1.1),6)</f>
        <v>0</v>
      </c>
      <c r="DC76">
        <f>ROUND((ROUND(AT76*AG76,2)*1.1),6)</f>
        <v>0</v>
      </c>
      <c r="DD76" t="s">
        <v>3</v>
      </c>
      <c r="DE76" t="s">
        <v>3</v>
      </c>
      <c r="DF76">
        <f>ROUND(ROUND(AE76*AI76,2)*CX76,2)</f>
        <v>0</v>
      </c>
      <c r="DG76">
        <f>ROUND(ROUND(AF76,2)*CX76,2)</f>
        <v>0</v>
      </c>
      <c r="DH76">
        <f>ROUND(ROUND(AG76,2)*CX76,2)</f>
        <v>0</v>
      </c>
      <c r="DI76">
        <f t="shared" si="37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ROW(Source!A131)</f>
        <v>131</v>
      </c>
      <c r="B77">
        <v>41458276</v>
      </c>
      <c r="C77">
        <v>41458941</v>
      </c>
      <c r="D77">
        <v>40200887</v>
      </c>
      <c r="E77">
        <v>1</v>
      </c>
      <c r="F77">
        <v>1</v>
      </c>
      <c r="G77">
        <v>1075</v>
      </c>
      <c r="H77">
        <v>2</v>
      </c>
      <c r="I77" t="s">
        <v>401</v>
      </c>
      <c r="J77" t="s">
        <v>402</v>
      </c>
      <c r="K77" t="s">
        <v>403</v>
      </c>
      <c r="L77">
        <v>1368</v>
      </c>
      <c r="N77">
        <v>1011</v>
      </c>
      <c r="O77" t="s">
        <v>303</v>
      </c>
      <c r="P77" t="s">
        <v>303</v>
      </c>
      <c r="Q77">
        <v>1</v>
      </c>
      <c r="W77">
        <v>0</v>
      </c>
      <c r="X77">
        <v>-1563091891</v>
      </c>
      <c r="Y77">
        <f>(AT77*1.1)</f>
        <v>0.78100000000000003</v>
      </c>
      <c r="AA77">
        <v>0</v>
      </c>
      <c r="AB77">
        <v>2298.2199999999998</v>
      </c>
      <c r="AC77">
        <v>710.48</v>
      </c>
      <c r="AD77">
        <v>0</v>
      </c>
      <c r="AE77">
        <v>0</v>
      </c>
      <c r="AF77">
        <v>163.81</v>
      </c>
      <c r="AG77">
        <v>14.54</v>
      </c>
      <c r="AH77">
        <v>0</v>
      </c>
      <c r="AI77">
        <v>1</v>
      </c>
      <c r="AJ77">
        <v>13.4</v>
      </c>
      <c r="AK77">
        <v>46.67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0.71</v>
      </c>
      <c r="AU77" t="s">
        <v>36</v>
      </c>
      <c r="AV77">
        <v>0</v>
      </c>
      <c r="AW77">
        <v>2</v>
      </c>
      <c r="AX77">
        <v>41458947</v>
      </c>
      <c r="AY77">
        <v>1</v>
      </c>
      <c r="AZ77">
        <v>0</v>
      </c>
      <c r="BA77">
        <v>81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ROUND(Y77*Source!I131*DO77,9)</f>
        <v>0</v>
      </c>
      <c r="CX77">
        <f>ROUND(Y77*Source!I131,9)</f>
        <v>0.50765000000000005</v>
      </c>
      <c r="CY77">
        <f>AB77</f>
        <v>2298.2199999999998</v>
      </c>
      <c r="CZ77">
        <f>AF77</f>
        <v>163.81</v>
      </c>
      <c r="DA77">
        <f>AJ77</f>
        <v>13.4</v>
      </c>
      <c r="DB77">
        <f>ROUND((ROUND(AT77*CZ77,2)*1.1),6)</f>
        <v>127.941</v>
      </c>
      <c r="DC77">
        <f>ROUND((ROUND(AT77*AG77,2)*1.1),6)</f>
        <v>11.352</v>
      </c>
      <c r="DD77" t="s">
        <v>3</v>
      </c>
      <c r="DE77" t="s">
        <v>3</v>
      </c>
      <c r="DF77">
        <f>ROUND(ROUND(AE77,2)*CX77,2)</f>
        <v>0</v>
      </c>
      <c r="DG77">
        <f>ROUND(ROUND(AF77*AJ77,2)*CX77,2)</f>
        <v>1114.32</v>
      </c>
      <c r="DH77">
        <f>ROUND(ROUND(AG77*AK77,2)*CX77,2)</f>
        <v>344.48</v>
      </c>
      <c r="DI77">
        <f t="shared" si="37"/>
        <v>0</v>
      </c>
      <c r="DJ77">
        <f>DG77</f>
        <v>1114.32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ROW(Source!A131)</f>
        <v>131</v>
      </c>
      <c r="B78">
        <v>41458276</v>
      </c>
      <c r="C78">
        <v>41458941</v>
      </c>
      <c r="D78">
        <v>40170667</v>
      </c>
      <c r="E78">
        <v>1</v>
      </c>
      <c r="F78">
        <v>1</v>
      </c>
      <c r="G78">
        <v>1075</v>
      </c>
      <c r="H78">
        <v>3</v>
      </c>
      <c r="I78" t="s">
        <v>404</v>
      </c>
      <c r="J78" t="s">
        <v>405</v>
      </c>
      <c r="K78" t="s">
        <v>406</v>
      </c>
      <c r="L78">
        <v>1348</v>
      </c>
      <c r="N78">
        <v>1009</v>
      </c>
      <c r="O78" t="s">
        <v>235</v>
      </c>
      <c r="P78" t="s">
        <v>235</v>
      </c>
      <c r="Q78">
        <v>1000</v>
      </c>
      <c r="W78">
        <v>0</v>
      </c>
      <c r="X78">
        <v>115835569</v>
      </c>
      <c r="Y78">
        <f>AT78</f>
        <v>0.06</v>
      </c>
      <c r="AA78">
        <v>44402.57</v>
      </c>
      <c r="AB78">
        <v>0</v>
      </c>
      <c r="AC78">
        <v>0</v>
      </c>
      <c r="AD78">
        <v>0</v>
      </c>
      <c r="AE78">
        <v>3501.78</v>
      </c>
      <c r="AF78">
        <v>0</v>
      </c>
      <c r="AG78">
        <v>0</v>
      </c>
      <c r="AH78">
        <v>0</v>
      </c>
      <c r="AI78">
        <v>12.68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0.06</v>
      </c>
      <c r="AU78" t="s">
        <v>3</v>
      </c>
      <c r="AV78">
        <v>0</v>
      </c>
      <c r="AW78">
        <v>2</v>
      </c>
      <c r="AX78">
        <v>41458948</v>
      </c>
      <c r="AY78">
        <v>1</v>
      </c>
      <c r="AZ78">
        <v>0</v>
      </c>
      <c r="BA78">
        <v>82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ROUND(Y78*Source!I131,9)</f>
        <v>3.9E-2</v>
      </c>
      <c r="CY78">
        <f>AA78</f>
        <v>44402.57</v>
      </c>
      <c r="CZ78">
        <f>AE78</f>
        <v>3501.78</v>
      </c>
      <c r="DA78">
        <f>AI78</f>
        <v>12.68</v>
      </c>
      <c r="DB78">
        <f>ROUND(ROUND(AT78*CZ78,2),6)</f>
        <v>210.11</v>
      </c>
      <c r="DC78">
        <f>ROUND(ROUND(AT78*AG78,2),6)</f>
        <v>0</v>
      </c>
      <c r="DD78" t="s">
        <v>3</v>
      </c>
      <c r="DE78" t="s">
        <v>3</v>
      </c>
      <c r="DF78">
        <f>ROUND(ROUND(AE78*AI78,2)*CX78,2)</f>
        <v>1731.7</v>
      </c>
      <c r="DG78">
        <f>ROUND(ROUND(AF78,2)*CX78,2)</f>
        <v>0</v>
      </c>
      <c r="DH78">
        <f>ROUND(ROUND(AG78,2)*CX78,2)</f>
        <v>0</v>
      </c>
      <c r="DI78">
        <f t="shared" si="37"/>
        <v>0</v>
      </c>
      <c r="DJ78">
        <f>DF78</f>
        <v>1731.7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ROW(Source!A131)</f>
        <v>131</v>
      </c>
      <c r="B79">
        <v>41458276</v>
      </c>
      <c r="C79">
        <v>41458941</v>
      </c>
      <c r="D79">
        <v>40195269</v>
      </c>
      <c r="E79">
        <v>1</v>
      </c>
      <c r="F79">
        <v>1</v>
      </c>
      <c r="G79">
        <v>1075</v>
      </c>
      <c r="H79">
        <v>3</v>
      </c>
      <c r="I79" t="s">
        <v>243</v>
      </c>
      <c r="J79" t="s">
        <v>245</v>
      </c>
      <c r="K79" t="s">
        <v>244</v>
      </c>
      <c r="L79">
        <v>1348</v>
      </c>
      <c r="N79">
        <v>1009</v>
      </c>
      <c r="O79" t="s">
        <v>235</v>
      </c>
      <c r="P79" t="s">
        <v>235</v>
      </c>
      <c r="Q79">
        <v>1000</v>
      </c>
      <c r="W79">
        <v>0</v>
      </c>
      <c r="X79">
        <v>-619131775</v>
      </c>
      <c r="Y79">
        <f>(AT79*1.33)</f>
        <v>9.4962</v>
      </c>
      <c r="AA79">
        <v>5151.1000000000004</v>
      </c>
      <c r="AB79">
        <v>0</v>
      </c>
      <c r="AC79">
        <v>0</v>
      </c>
      <c r="AD79">
        <v>0</v>
      </c>
      <c r="AE79">
        <v>293.51</v>
      </c>
      <c r="AF79">
        <v>0</v>
      </c>
      <c r="AG79">
        <v>0</v>
      </c>
      <c r="AH79">
        <v>0</v>
      </c>
      <c r="AI79">
        <v>17.55</v>
      </c>
      <c r="AJ79">
        <v>1</v>
      </c>
      <c r="AK79">
        <v>1</v>
      </c>
      <c r="AL79">
        <v>1</v>
      </c>
      <c r="AM79">
        <v>0</v>
      </c>
      <c r="AN79">
        <v>0</v>
      </c>
      <c r="AO79">
        <v>0</v>
      </c>
      <c r="AP79">
        <v>1</v>
      </c>
      <c r="AQ79">
        <v>0</v>
      </c>
      <c r="AR79">
        <v>0</v>
      </c>
      <c r="AS79" t="s">
        <v>3</v>
      </c>
      <c r="AT79">
        <v>7.14</v>
      </c>
      <c r="AU79" t="s">
        <v>237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ROUND(Y79*Source!I131,9)</f>
        <v>6.1725300000000001</v>
      </c>
      <c r="CY79">
        <f>AA79</f>
        <v>5151.1000000000004</v>
      </c>
      <c r="CZ79">
        <f>AE79</f>
        <v>293.51</v>
      </c>
      <c r="DA79">
        <f>AI79</f>
        <v>17.55</v>
      </c>
      <c r="DB79">
        <f>ROUND((ROUND(AT79*CZ79,2)*1.33),6)</f>
        <v>2787.2278000000001</v>
      </c>
      <c r="DC79">
        <f>ROUND((ROUND(AT79*AG79,2)*1.33),6)</f>
        <v>0</v>
      </c>
      <c r="DD79" t="s">
        <v>3</v>
      </c>
      <c r="DE79" t="s">
        <v>3</v>
      </c>
      <c r="DF79">
        <f>ROUND(ROUND(AE79*AI79,2)*CX79,2)</f>
        <v>31795.32</v>
      </c>
      <c r="DG79">
        <f>ROUND(ROUND(AF79,2)*CX79,2)</f>
        <v>0</v>
      </c>
      <c r="DH79">
        <f>ROUND(ROUND(AG79,2)*CX79,2)</f>
        <v>0</v>
      </c>
      <c r="DI79">
        <f t="shared" si="37"/>
        <v>0</v>
      </c>
      <c r="DJ79">
        <f>DF79</f>
        <v>31795.32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ROW(Source!A131)</f>
        <v>131</v>
      </c>
      <c r="B80">
        <v>41458276</v>
      </c>
      <c r="C80">
        <v>41458941</v>
      </c>
      <c r="D80">
        <v>40159610</v>
      </c>
      <c r="E80">
        <v>1075</v>
      </c>
      <c r="F80">
        <v>1</v>
      </c>
      <c r="G80">
        <v>1075</v>
      </c>
      <c r="H80">
        <v>3</v>
      </c>
      <c r="I80" t="s">
        <v>297</v>
      </c>
      <c r="J80" t="s">
        <v>3</v>
      </c>
      <c r="K80" t="s">
        <v>298</v>
      </c>
      <c r="L80">
        <v>1191</v>
      </c>
      <c r="N80">
        <v>1013</v>
      </c>
      <c r="O80" t="s">
        <v>299</v>
      </c>
      <c r="P80" t="s">
        <v>299</v>
      </c>
      <c r="Q80">
        <v>1</v>
      </c>
      <c r="W80">
        <v>0</v>
      </c>
      <c r="X80">
        <v>117008073</v>
      </c>
      <c r="Y80">
        <f>(AT80*1.1)</f>
        <v>9.8560000000000016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9.8000000000000007</v>
      </c>
      <c r="AJ80">
        <v>1</v>
      </c>
      <c r="AK80">
        <v>1</v>
      </c>
      <c r="AL80">
        <v>1</v>
      </c>
      <c r="AM80">
        <v>5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8.9600000000000009</v>
      </c>
      <c r="AU80" t="s">
        <v>36</v>
      </c>
      <c r="AV80">
        <v>0</v>
      </c>
      <c r="AW80">
        <v>2</v>
      </c>
      <c r="AX80">
        <v>41458946</v>
      </c>
      <c r="AY80">
        <v>1</v>
      </c>
      <c r="AZ80">
        <v>2048</v>
      </c>
      <c r="BA80">
        <v>84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ROUND(Y80*Source!I131,9)</f>
        <v>6.4063999999999997</v>
      </c>
      <c r="CY80">
        <f>AA80</f>
        <v>0</v>
      </c>
      <c r="CZ80">
        <f>AE80</f>
        <v>0</v>
      </c>
      <c r="DA80">
        <f>AI80</f>
        <v>9.8000000000000007</v>
      </c>
      <c r="DB80">
        <f>ROUND((ROUND(AT80*CZ80,2)*1.1),6)</f>
        <v>0</v>
      </c>
      <c r="DC80">
        <f>ROUND((ROUND(AT80*AG80,2)*1.1),6)</f>
        <v>0</v>
      </c>
      <c r="DD80" t="s">
        <v>3</v>
      </c>
      <c r="DE80" t="s">
        <v>3</v>
      </c>
      <c r="DF80">
        <f>ROUND(ROUND(AE80*AI80,2)*CX80,2)</f>
        <v>0</v>
      </c>
      <c r="DG80">
        <f>ROUND(ROUND(AF80,2)*CX80,2)</f>
        <v>0</v>
      </c>
      <c r="DH80">
        <f>ROUND(ROUND(AG80,2)*CX80,2)</f>
        <v>0</v>
      </c>
      <c r="DI80">
        <f t="shared" si="37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ROW(Source!A133)</f>
        <v>133</v>
      </c>
      <c r="B81">
        <v>41458276</v>
      </c>
      <c r="C81">
        <v>41459116</v>
      </c>
      <c r="D81">
        <v>40119047</v>
      </c>
      <c r="E81">
        <v>1075</v>
      </c>
      <c r="F81">
        <v>1</v>
      </c>
      <c r="G81">
        <v>1075</v>
      </c>
      <c r="H81">
        <v>1</v>
      </c>
      <c r="I81" t="s">
        <v>297</v>
      </c>
      <c r="J81" t="s">
        <v>3</v>
      </c>
      <c r="K81" t="s">
        <v>298</v>
      </c>
      <c r="L81">
        <v>1191</v>
      </c>
      <c r="N81">
        <v>1013</v>
      </c>
      <c r="O81" t="s">
        <v>299</v>
      </c>
      <c r="P81" t="s">
        <v>299</v>
      </c>
      <c r="Q81">
        <v>1</v>
      </c>
      <c r="W81">
        <v>0</v>
      </c>
      <c r="X81">
        <v>476480486</v>
      </c>
      <c r="Y81">
        <f>(AT81*1.1)</f>
        <v>76.78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5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69.8</v>
      </c>
      <c r="AU81" t="s">
        <v>36</v>
      </c>
      <c r="AV81">
        <v>1</v>
      </c>
      <c r="AW81">
        <v>2</v>
      </c>
      <c r="AX81">
        <v>41459126</v>
      </c>
      <c r="AY81">
        <v>1</v>
      </c>
      <c r="AZ81">
        <v>0</v>
      </c>
      <c r="BA81">
        <v>85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ROUND(AT81*Source!I133*AH81*AL81,2)</f>
        <v>0</v>
      </c>
      <c r="CV81">
        <f>ROUND(Y81*Source!I133,9)</f>
        <v>2.6873</v>
      </c>
      <c r="CW81">
        <v>0</v>
      </c>
      <c r="CX81">
        <f>ROUND(Y81*Source!I133,9)</f>
        <v>2.6873</v>
      </c>
      <c r="CY81">
        <f>AD81</f>
        <v>0</v>
      </c>
      <c r="CZ81">
        <f>AH81</f>
        <v>0</v>
      </c>
      <c r="DA81">
        <f>AL81</f>
        <v>1</v>
      </c>
      <c r="DB81">
        <f>ROUND((ROUND(AT81*CZ81,2)*1.1),6)</f>
        <v>0</v>
      </c>
      <c r="DC81">
        <f>ROUND((ROUND(AT81*AG81,2)*1.1),6)</f>
        <v>0</v>
      </c>
      <c r="DD81" t="s">
        <v>3</v>
      </c>
      <c r="DE81" t="s">
        <v>3</v>
      </c>
      <c r="DF81">
        <f>ROUND(ROUND(AE81,2)*CX81,2)</f>
        <v>0</v>
      </c>
      <c r="DG81">
        <f>ROUND(ROUND(AF81,2)*CX81,2)</f>
        <v>0</v>
      </c>
      <c r="DH81">
        <f>ROUND(ROUND(AG81,2)*CX81,2)</f>
        <v>0</v>
      </c>
      <c r="DI81">
        <f t="shared" si="37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ROW(Source!A133)</f>
        <v>133</v>
      </c>
      <c r="B82">
        <v>41458276</v>
      </c>
      <c r="C82">
        <v>41459116</v>
      </c>
      <c r="D82">
        <v>40200747</v>
      </c>
      <c r="E82">
        <v>1</v>
      </c>
      <c r="F82">
        <v>1</v>
      </c>
      <c r="G82">
        <v>1075</v>
      </c>
      <c r="H82">
        <v>2</v>
      </c>
      <c r="I82" t="s">
        <v>407</v>
      </c>
      <c r="J82" t="s">
        <v>408</v>
      </c>
      <c r="K82" t="s">
        <v>409</v>
      </c>
      <c r="L82">
        <v>1368</v>
      </c>
      <c r="N82">
        <v>1011</v>
      </c>
      <c r="O82" t="s">
        <v>303</v>
      </c>
      <c r="P82" t="s">
        <v>303</v>
      </c>
      <c r="Q82">
        <v>1</v>
      </c>
      <c r="W82">
        <v>0</v>
      </c>
      <c r="X82">
        <v>-633001020</v>
      </c>
      <c r="Y82">
        <f>(AT82*1.1)</f>
        <v>0.67100000000000004</v>
      </c>
      <c r="AA82">
        <v>0</v>
      </c>
      <c r="AB82">
        <v>2429.3000000000002</v>
      </c>
      <c r="AC82">
        <v>827.26</v>
      </c>
      <c r="AD82">
        <v>0</v>
      </c>
      <c r="AE82">
        <v>0</v>
      </c>
      <c r="AF82">
        <v>179.17</v>
      </c>
      <c r="AG82">
        <v>16.93</v>
      </c>
      <c r="AH82">
        <v>0</v>
      </c>
      <c r="AI82">
        <v>1</v>
      </c>
      <c r="AJ82">
        <v>12.95</v>
      </c>
      <c r="AK82">
        <v>46.67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0.61</v>
      </c>
      <c r="AU82" t="s">
        <v>36</v>
      </c>
      <c r="AV82">
        <v>0</v>
      </c>
      <c r="AW82">
        <v>2</v>
      </c>
      <c r="AX82">
        <v>41459127</v>
      </c>
      <c r="AY82">
        <v>1</v>
      </c>
      <c r="AZ82">
        <v>0</v>
      </c>
      <c r="BA82">
        <v>86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ROUND(Y82*Source!I133*DO82,9)</f>
        <v>0</v>
      </c>
      <c r="CX82">
        <f>ROUND(Y82*Source!I133,9)</f>
        <v>2.3484999999999999E-2</v>
      </c>
      <c r="CY82">
        <f>AB82</f>
        <v>2429.3000000000002</v>
      </c>
      <c r="CZ82">
        <f>AF82</f>
        <v>179.17</v>
      </c>
      <c r="DA82">
        <f>AJ82</f>
        <v>12.95</v>
      </c>
      <c r="DB82">
        <f>ROUND((ROUND(AT82*CZ82,2)*1.1),6)</f>
        <v>120.21899999999999</v>
      </c>
      <c r="DC82">
        <f>ROUND((ROUND(AT82*AG82,2)*1.1),6)</f>
        <v>11.363</v>
      </c>
      <c r="DD82" t="s">
        <v>3</v>
      </c>
      <c r="DE82" t="s">
        <v>3</v>
      </c>
      <c r="DF82">
        <f>ROUND(ROUND(AE82,2)*CX82,2)</f>
        <v>0</v>
      </c>
      <c r="DG82">
        <f>ROUND(ROUND(AF82*AJ82,2)*CX82,2)</f>
        <v>54.49</v>
      </c>
      <c r="DH82">
        <f>ROUND(ROUND(AG82*AK82,2)*CX82,2)</f>
        <v>18.559999999999999</v>
      </c>
      <c r="DI82">
        <f t="shared" si="37"/>
        <v>0</v>
      </c>
      <c r="DJ82">
        <f>DG82</f>
        <v>54.49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ROW(Source!A133)</f>
        <v>133</v>
      </c>
      <c r="B83">
        <v>41458276</v>
      </c>
      <c r="C83">
        <v>41459116</v>
      </c>
      <c r="D83">
        <v>40170735</v>
      </c>
      <c r="E83">
        <v>1</v>
      </c>
      <c r="F83">
        <v>1</v>
      </c>
      <c r="G83">
        <v>1075</v>
      </c>
      <c r="H83">
        <v>3</v>
      </c>
      <c r="I83" t="s">
        <v>410</v>
      </c>
      <c r="J83" t="s">
        <v>411</v>
      </c>
      <c r="K83" t="s">
        <v>412</v>
      </c>
      <c r="L83">
        <v>1348</v>
      </c>
      <c r="N83">
        <v>1009</v>
      </c>
      <c r="O83" t="s">
        <v>235</v>
      </c>
      <c r="P83" t="s">
        <v>235</v>
      </c>
      <c r="Q83">
        <v>1000</v>
      </c>
      <c r="W83">
        <v>0</v>
      </c>
      <c r="X83">
        <v>777194217</v>
      </c>
      <c r="Y83">
        <f>AT83</f>
        <v>1E-3</v>
      </c>
      <c r="AA83">
        <v>91822.25</v>
      </c>
      <c r="AB83">
        <v>0</v>
      </c>
      <c r="AC83">
        <v>0</v>
      </c>
      <c r="AD83">
        <v>0</v>
      </c>
      <c r="AE83">
        <v>6521.42</v>
      </c>
      <c r="AF83">
        <v>0</v>
      </c>
      <c r="AG83">
        <v>0</v>
      </c>
      <c r="AH83">
        <v>0</v>
      </c>
      <c r="AI83">
        <v>13.67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1E-3</v>
      </c>
      <c r="AU83" t="s">
        <v>3</v>
      </c>
      <c r="AV83">
        <v>0</v>
      </c>
      <c r="AW83">
        <v>2</v>
      </c>
      <c r="AX83">
        <v>41459128</v>
      </c>
      <c r="AY83">
        <v>1</v>
      </c>
      <c r="AZ83">
        <v>0</v>
      </c>
      <c r="BA83">
        <v>87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ROUND(Y83*Source!I133,9)</f>
        <v>3.4999999999999997E-5</v>
      </c>
      <c r="CY83">
        <f t="shared" ref="CY83:CY88" si="38">AA83</f>
        <v>91822.25</v>
      </c>
      <c r="CZ83">
        <f t="shared" ref="CZ83:CZ88" si="39">AE83</f>
        <v>6521.42</v>
      </c>
      <c r="DA83">
        <f t="shared" ref="DA83:DA88" si="40">AI83</f>
        <v>13.67</v>
      </c>
      <c r="DB83">
        <f>ROUND(ROUND(AT83*CZ83,2),6)</f>
        <v>6.52</v>
      </c>
      <c r="DC83">
        <f>ROUND(ROUND(AT83*AG83,2),6)</f>
        <v>0</v>
      </c>
      <c r="DD83" t="s">
        <v>3</v>
      </c>
      <c r="DE83" t="s">
        <v>3</v>
      </c>
      <c r="DF83">
        <f t="shared" ref="DF83:DF88" si="41">ROUND(ROUND(AE83*AI83,2)*CX83,2)</f>
        <v>3.12</v>
      </c>
      <c r="DG83">
        <f t="shared" ref="DG83:DG88" si="42">ROUND(ROUND(AF83,2)*CX83,2)</f>
        <v>0</v>
      </c>
      <c r="DH83">
        <f t="shared" ref="DH83:DH88" si="43">ROUND(ROUND(AG83,2)*CX83,2)</f>
        <v>0</v>
      </c>
      <c r="DI83">
        <f t="shared" si="37"/>
        <v>0</v>
      </c>
      <c r="DJ83">
        <f t="shared" ref="DJ83:DJ88" si="44">DF83</f>
        <v>3.12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ROW(Source!A133)</f>
        <v>133</v>
      </c>
      <c r="B84">
        <v>41458276</v>
      </c>
      <c r="C84">
        <v>41459116</v>
      </c>
      <c r="D84">
        <v>40170819</v>
      </c>
      <c r="E84">
        <v>1</v>
      </c>
      <c r="F84">
        <v>1</v>
      </c>
      <c r="G84">
        <v>1075</v>
      </c>
      <c r="H84">
        <v>3</v>
      </c>
      <c r="I84" t="s">
        <v>413</v>
      </c>
      <c r="J84" t="s">
        <v>414</v>
      </c>
      <c r="K84" t="s">
        <v>415</v>
      </c>
      <c r="L84">
        <v>1339</v>
      </c>
      <c r="N84">
        <v>1007</v>
      </c>
      <c r="O84" t="s">
        <v>134</v>
      </c>
      <c r="P84" t="s">
        <v>134</v>
      </c>
      <c r="Q84">
        <v>1</v>
      </c>
      <c r="W84">
        <v>0</v>
      </c>
      <c r="X84">
        <v>-528255651</v>
      </c>
      <c r="Y84">
        <f>AT84</f>
        <v>0.17</v>
      </c>
      <c r="AA84">
        <v>8136.36</v>
      </c>
      <c r="AB84">
        <v>0</v>
      </c>
      <c r="AC84">
        <v>0</v>
      </c>
      <c r="AD84">
        <v>0</v>
      </c>
      <c r="AE84">
        <v>1828.56</v>
      </c>
      <c r="AF84">
        <v>0</v>
      </c>
      <c r="AG84">
        <v>0</v>
      </c>
      <c r="AH84">
        <v>0</v>
      </c>
      <c r="AI84">
        <v>4.32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0.17</v>
      </c>
      <c r="AU84" t="s">
        <v>3</v>
      </c>
      <c r="AV84">
        <v>0</v>
      </c>
      <c r="AW84">
        <v>2</v>
      </c>
      <c r="AX84">
        <v>41459129</v>
      </c>
      <c r="AY84">
        <v>1</v>
      </c>
      <c r="AZ84">
        <v>0</v>
      </c>
      <c r="BA84">
        <v>88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ROUND(Y84*Source!I133,9)</f>
        <v>5.9500000000000004E-3</v>
      </c>
      <c r="CY84">
        <f t="shared" si="38"/>
        <v>8136.36</v>
      </c>
      <c r="CZ84">
        <f t="shared" si="39"/>
        <v>1828.56</v>
      </c>
      <c r="DA84">
        <f t="shared" si="40"/>
        <v>4.32</v>
      </c>
      <c r="DB84">
        <f>ROUND(ROUND(AT84*CZ84,2),6)</f>
        <v>310.86</v>
      </c>
      <c r="DC84">
        <f>ROUND(ROUND(AT84*AG84,2),6)</f>
        <v>0</v>
      </c>
      <c r="DD84" t="s">
        <v>3</v>
      </c>
      <c r="DE84" t="s">
        <v>3</v>
      </c>
      <c r="DF84">
        <f t="shared" si="41"/>
        <v>47</v>
      </c>
      <c r="DG84">
        <f t="shared" si="42"/>
        <v>0</v>
      </c>
      <c r="DH84">
        <f t="shared" si="43"/>
        <v>0</v>
      </c>
      <c r="DI84">
        <f t="shared" si="37"/>
        <v>0</v>
      </c>
      <c r="DJ84">
        <f t="shared" si="44"/>
        <v>47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ROW(Source!A133)</f>
        <v>133</v>
      </c>
      <c r="B85">
        <v>41458276</v>
      </c>
      <c r="C85">
        <v>41459116</v>
      </c>
      <c r="D85">
        <v>40195052</v>
      </c>
      <c r="E85">
        <v>1</v>
      </c>
      <c r="F85">
        <v>1</v>
      </c>
      <c r="G85">
        <v>1075</v>
      </c>
      <c r="H85">
        <v>3</v>
      </c>
      <c r="I85" t="s">
        <v>416</v>
      </c>
      <c r="J85" t="s">
        <v>417</v>
      </c>
      <c r="K85" t="s">
        <v>418</v>
      </c>
      <c r="L85">
        <v>1339</v>
      </c>
      <c r="N85">
        <v>1007</v>
      </c>
      <c r="O85" t="s">
        <v>134</v>
      </c>
      <c r="P85" t="s">
        <v>134</v>
      </c>
      <c r="Q85">
        <v>1</v>
      </c>
      <c r="W85">
        <v>0</v>
      </c>
      <c r="X85">
        <v>432105867</v>
      </c>
      <c r="Y85">
        <f>AT85</f>
        <v>0.06</v>
      </c>
      <c r="AA85">
        <v>4995.25</v>
      </c>
      <c r="AB85">
        <v>0</v>
      </c>
      <c r="AC85">
        <v>0</v>
      </c>
      <c r="AD85">
        <v>0</v>
      </c>
      <c r="AE85">
        <v>451.14</v>
      </c>
      <c r="AF85">
        <v>0</v>
      </c>
      <c r="AG85">
        <v>0</v>
      </c>
      <c r="AH85">
        <v>0</v>
      </c>
      <c r="AI85">
        <v>10.75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0.06</v>
      </c>
      <c r="AU85" t="s">
        <v>3</v>
      </c>
      <c r="AV85">
        <v>0</v>
      </c>
      <c r="AW85">
        <v>2</v>
      </c>
      <c r="AX85">
        <v>41459130</v>
      </c>
      <c r="AY85">
        <v>1</v>
      </c>
      <c r="AZ85">
        <v>0</v>
      </c>
      <c r="BA85">
        <v>89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ROUND(Y85*Source!I133,9)</f>
        <v>2.0999999999999999E-3</v>
      </c>
      <c r="CY85">
        <f t="shared" si="38"/>
        <v>4995.25</v>
      </c>
      <c r="CZ85">
        <f t="shared" si="39"/>
        <v>451.14</v>
      </c>
      <c r="DA85">
        <f t="shared" si="40"/>
        <v>10.75</v>
      </c>
      <c r="DB85">
        <f>ROUND(ROUND(AT85*CZ85,2),6)</f>
        <v>27.07</v>
      </c>
      <c r="DC85">
        <f>ROUND(ROUND(AT85*AG85,2),6)</f>
        <v>0</v>
      </c>
      <c r="DD85" t="s">
        <v>3</v>
      </c>
      <c r="DE85" t="s">
        <v>3</v>
      </c>
      <c r="DF85">
        <f t="shared" si="41"/>
        <v>10.18</v>
      </c>
      <c r="DG85">
        <f t="shared" si="42"/>
        <v>0</v>
      </c>
      <c r="DH85">
        <f t="shared" si="43"/>
        <v>0</v>
      </c>
      <c r="DI85">
        <f t="shared" si="37"/>
        <v>0</v>
      </c>
      <c r="DJ85">
        <f t="shared" si="44"/>
        <v>10.18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ROW(Source!A133)</f>
        <v>133</v>
      </c>
      <c r="B86">
        <v>41458276</v>
      </c>
      <c r="C86">
        <v>41459116</v>
      </c>
      <c r="D86">
        <v>40195828</v>
      </c>
      <c r="E86">
        <v>1</v>
      </c>
      <c r="F86">
        <v>1</v>
      </c>
      <c r="G86">
        <v>1075</v>
      </c>
      <c r="H86">
        <v>3</v>
      </c>
      <c r="I86" t="s">
        <v>254</v>
      </c>
      <c r="J86" t="s">
        <v>256</v>
      </c>
      <c r="K86" t="s">
        <v>255</v>
      </c>
      <c r="L86">
        <v>1339</v>
      </c>
      <c r="N86">
        <v>1007</v>
      </c>
      <c r="O86" t="s">
        <v>134</v>
      </c>
      <c r="P86" t="s">
        <v>134</v>
      </c>
      <c r="Q86">
        <v>1</v>
      </c>
      <c r="W86">
        <v>0</v>
      </c>
      <c r="X86">
        <v>1546867829</v>
      </c>
      <c r="Y86">
        <f>AT86</f>
        <v>4.3</v>
      </c>
      <c r="AA86">
        <v>12911.98</v>
      </c>
      <c r="AB86">
        <v>0</v>
      </c>
      <c r="AC86">
        <v>0</v>
      </c>
      <c r="AD86">
        <v>0</v>
      </c>
      <c r="AE86">
        <v>1765.62</v>
      </c>
      <c r="AF86">
        <v>0</v>
      </c>
      <c r="AG86">
        <v>0</v>
      </c>
      <c r="AH86">
        <v>0</v>
      </c>
      <c r="AI86">
        <v>7.1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4.3</v>
      </c>
      <c r="AU86" t="s">
        <v>3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ROUND(Y86*Source!I133,9)</f>
        <v>0.15049999999999999</v>
      </c>
      <c r="CY86">
        <f t="shared" si="38"/>
        <v>12911.98</v>
      </c>
      <c r="CZ86">
        <f t="shared" si="39"/>
        <v>1765.62</v>
      </c>
      <c r="DA86">
        <f t="shared" si="40"/>
        <v>7.1</v>
      </c>
      <c r="DB86">
        <f>ROUND(ROUND(AT86*CZ86,2),6)</f>
        <v>7592.17</v>
      </c>
      <c r="DC86">
        <f>ROUND(ROUND(AT86*AG86,2),6)</f>
        <v>0</v>
      </c>
      <c r="DD86" t="s">
        <v>3</v>
      </c>
      <c r="DE86" t="s">
        <v>3</v>
      </c>
      <c r="DF86">
        <f t="shared" si="41"/>
        <v>1886.65</v>
      </c>
      <c r="DG86">
        <f t="shared" si="42"/>
        <v>0</v>
      </c>
      <c r="DH86">
        <f t="shared" si="43"/>
        <v>0</v>
      </c>
      <c r="DI86">
        <f t="shared" si="37"/>
        <v>0</v>
      </c>
      <c r="DJ86">
        <f t="shared" si="44"/>
        <v>1886.65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ROW(Source!A170)</f>
        <v>170</v>
      </c>
      <c r="B87">
        <v>41458276</v>
      </c>
      <c r="C87">
        <v>41459008</v>
      </c>
      <c r="D87">
        <v>40195679</v>
      </c>
      <c r="E87">
        <v>1</v>
      </c>
      <c r="F87">
        <v>1</v>
      </c>
      <c r="G87">
        <v>1075</v>
      </c>
      <c r="H87">
        <v>3</v>
      </c>
      <c r="I87" t="s">
        <v>266</v>
      </c>
      <c r="J87" t="s">
        <v>268</v>
      </c>
      <c r="K87" t="s">
        <v>267</v>
      </c>
      <c r="L87">
        <v>1339</v>
      </c>
      <c r="N87">
        <v>1007</v>
      </c>
      <c r="O87" t="s">
        <v>134</v>
      </c>
      <c r="P87" t="s">
        <v>134</v>
      </c>
      <c r="Q87">
        <v>1</v>
      </c>
      <c r="W87">
        <v>0</v>
      </c>
      <c r="X87">
        <v>-177778699</v>
      </c>
      <c r="Y87">
        <f>AT87</f>
        <v>15</v>
      </c>
      <c r="AA87">
        <v>1146.82</v>
      </c>
      <c r="AB87">
        <v>0</v>
      </c>
      <c r="AC87">
        <v>0</v>
      </c>
      <c r="AD87">
        <v>0</v>
      </c>
      <c r="AE87">
        <v>146.84</v>
      </c>
      <c r="AF87">
        <v>0</v>
      </c>
      <c r="AG87">
        <v>0</v>
      </c>
      <c r="AH87">
        <v>0</v>
      </c>
      <c r="AI87">
        <v>7.81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15</v>
      </c>
      <c r="AU87" t="s">
        <v>3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ROUND(Y87*Source!I170,9)</f>
        <v>50.872500000000002</v>
      </c>
      <c r="CY87">
        <f t="shared" si="38"/>
        <v>1146.82</v>
      </c>
      <c r="CZ87">
        <f t="shared" si="39"/>
        <v>146.84</v>
      </c>
      <c r="DA87">
        <f t="shared" si="40"/>
        <v>7.81</v>
      </c>
      <c r="DB87">
        <f>ROUND(ROUND(AT87*CZ87,2),6)</f>
        <v>2202.6</v>
      </c>
      <c r="DC87">
        <f>ROUND(ROUND(AT87*AG87,2),6)</f>
        <v>0</v>
      </c>
      <c r="DD87" t="s">
        <v>3</v>
      </c>
      <c r="DE87" t="s">
        <v>3</v>
      </c>
      <c r="DF87">
        <f t="shared" si="41"/>
        <v>58341.599999999999</v>
      </c>
      <c r="DG87">
        <f t="shared" si="42"/>
        <v>0</v>
      </c>
      <c r="DH87">
        <f t="shared" si="43"/>
        <v>0</v>
      </c>
      <c r="DI87">
        <f t="shared" si="37"/>
        <v>0</v>
      </c>
      <c r="DJ87">
        <f t="shared" si="44"/>
        <v>58341.599999999999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ROW(Source!A170)</f>
        <v>170</v>
      </c>
      <c r="B88">
        <v>41458276</v>
      </c>
      <c r="C88">
        <v>41459008</v>
      </c>
      <c r="D88">
        <v>40159610</v>
      </c>
      <c r="E88">
        <v>1075</v>
      </c>
      <c r="F88">
        <v>1</v>
      </c>
      <c r="G88">
        <v>1075</v>
      </c>
      <c r="H88">
        <v>3</v>
      </c>
      <c r="I88" t="s">
        <v>297</v>
      </c>
      <c r="J88" t="s">
        <v>3</v>
      </c>
      <c r="K88" t="s">
        <v>298</v>
      </c>
      <c r="L88">
        <v>1191</v>
      </c>
      <c r="N88">
        <v>1013</v>
      </c>
      <c r="O88" t="s">
        <v>299</v>
      </c>
      <c r="P88" t="s">
        <v>299</v>
      </c>
      <c r="Q88">
        <v>1</v>
      </c>
      <c r="W88">
        <v>0</v>
      </c>
      <c r="X88">
        <v>117008073</v>
      </c>
      <c r="Y88">
        <f>(AT88*1.1)</f>
        <v>44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9.8000000000000007</v>
      </c>
      <c r="AJ88">
        <v>1</v>
      </c>
      <c r="AK88">
        <v>1</v>
      </c>
      <c r="AL88">
        <v>1</v>
      </c>
      <c r="AM88">
        <v>5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40</v>
      </c>
      <c r="AU88" t="s">
        <v>36</v>
      </c>
      <c r="AV88">
        <v>0</v>
      </c>
      <c r="AW88">
        <v>2</v>
      </c>
      <c r="AX88">
        <v>41459011</v>
      </c>
      <c r="AY88">
        <v>1</v>
      </c>
      <c r="AZ88">
        <v>2048</v>
      </c>
      <c r="BA88">
        <v>93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ROUND(Y88*Source!I170,9)</f>
        <v>149.226</v>
      </c>
      <c r="CY88">
        <f t="shared" si="38"/>
        <v>0</v>
      </c>
      <c r="CZ88">
        <f t="shared" si="39"/>
        <v>0</v>
      </c>
      <c r="DA88">
        <f t="shared" si="40"/>
        <v>9.8000000000000007</v>
      </c>
      <c r="DB88">
        <f>ROUND((ROUND(AT88*CZ88,2)*1.1),6)</f>
        <v>0</v>
      </c>
      <c r="DC88">
        <f>ROUND((ROUND(AT88*AG88,2)*1.1),6)</f>
        <v>0</v>
      </c>
      <c r="DD88" t="s">
        <v>3</v>
      </c>
      <c r="DE88" t="s">
        <v>3</v>
      </c>
      <c r="DF88">
        <f t="shared" si="41"/>
        <v>0</v>
      </c>
      <c r="DG88">
        <f t="shared" si="42"/>
        <v>0</v>
      </c>
      <c r="DH88">
        <f t="shared" si="43"/>
        <v>0</v>
      </c>
      <c r="DI88">
        <f t="shared" si="37"/>
        <v>0</v>
      </c>
      <c r="DJ88">
        <f t="shared" si="44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ROW(Source!A172)</f>
        <v>172</v>
      </c>
      <c r="B89">
        <v>41458276</v>
      </c>
      <c r="C89">
        <v>41459014</v>
      </c>
      <c r="D89">
        <v>40201349</v>
      </c>
      <c r="E89">
        <v>1</v>
      </c>
      <c r="F89">
        <v>1</v>
      </c>
      <c r="G89">
        <v>1075</v>
      </c>
      <c r="H89">
        <v>2</v>
      </c>
      <c r="I89" t="s">
        <v>419</v>
      </c>
      <c r="J89" t="s">
        <v>420</v>
      </c>
      <c r="K89" t="s">
        <v>421</v>
      </c>
      <c r="L89">
        <v>1368</v>
      </c>
      <c r="N89">
        <v>1011</v>
      </c>
      <c r="O89" t="s">
        <v>303</v>
      </c>
      <c r="P89" t="s">
        <v>303</v>
      </c>
      <c r="Q89">
        <v>1</v>
      </c>
      <c r="W89">
        <v>0</v>
      </c>
      <c r="X89">
        <v>-1235813539</v>
      </c>
      <c r="Y89">
        <f>(AT89*1.1)</f>
        <v>5.5000000000000007E-2</v>
      </c>
      <c r="AA89">
        <v>0</v>
      </c>
      <c r="AB89">
        <v>117.78</v>
      </c>
      <c r="AC89">
        <v>0</v>
      </c>
      <c r="AD89">
        <v>0</v>
      </c>
      <c r="AE89">
        <v>0</v>
      </c>
      <c r="AF89">
        <v>13.46</v>
      </c>
      <c r="AG89">
        <v>0</v>
      </c>
      <c r="AH89">
        <v>0</v>
      </c>
      <c r="AI89">
        <v>1</v>
      </c>
      <c r="AJ89">
        <v>8.75</v>
      </c>
      <c r="AK89">
        <v>46.67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0.05</v>
      </c>
      <c r="AU89" t="s">
        <v>36</v>
      </c>
      <c r="AV89">
        <v>0</v>
      </c>
      <c r="AW89">
        <v>2</v>
      </c>
      <c r="AX89">
        <v>41459020</v>
      </c>
      <c r="AY89">
        <v>1</v>
      </c>
      <c r="AZ89">
        <v>0</v>
      </c>
      <c r="BA89">
        <v>94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ROUND(Y89*Source!I172*DO89,9)</f>
        <v>0</v>
      </c>
      <c r="CX89">
        <f>ROUND(Y89*Source!I172,9)</f>
        <v>0.55959749999999997</v>
      </c>
      <c r="CY89">
        <f>AB89</f>
        <v>117.78</v>
      </c>
      <c r="CZ89">
        <f>AF89</f>
        <v>13.46</v>
      </c>
      <c r="DA89">
        <f>AJ89</f>
        <v>8.75</v>
      </c>
      <c r="DB89">
        <f>ROUND((ROUND(AT89*CZ89,2)*1.1),6)</f>
        <v>0.73699999999999999</v>
      </c>
      <c r="DC89">
        <f>ROUND((ROUND(AT89*AG89,2)*1.1),6)</f>
        <v>0</v>
      </c>
      <c r="DD89" t="s">
        <v>3</v>
      </c>
      <c r="DE89" t="s">
        <v>3</v>
      </c>
      <c r="DF89">
        <f>ROUND(ROUND(AE89,2)*CX89,2)</f>
        <v>0</v>
      </c>
      <c r="DG89">
        <f>ROUND(ROUND(AF89*AJ89,2)*CX89,2)</f>
        <v>65.91</v>
      </c>
      <c r="DH89">
        <f>ROUND(ROUND(AG89*AK89,2)*CX89,2)</f>
        <v>0</v>
      </c>
      <c r="DI89">
        <f t="shared" si="37"/>
        <v>0</v>
      </c>
      <c r="DJ89">
        <f>DG89</f>
        <v>65.91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ROW(Source!A172)</f>
        <v>172</v>
      </c>
      <c r="B90">
        <v>41458276</v>
      </c>
      <c r="C90">
        <v>41459014</v>
      </c>
      <c r="D90">
        <v>40200716</v>
      </c>
      <c r="E90">
        <v>1</v>
      </c>
      <c r="F90">
        <v>1</v>
      </c>
      <c r="G90">
        <v>1075</v>
      </c>
      <c r="H90">
        <v>2</v>
      </c>
      <c r="I90" t="s">
        <v>422</v>
      </c>
      <c r="J90" t="s">
        <v>423</v>
      </c>
      <c r="K90" t="s">
        <v>424</v>
      </c>
      <c r="L90">
        <v>1368</v>
      </c>
      <c r="N90">
        <v>1011</v>
      </c>
      <c r="O90" t="s">
        <v>303</v>
      </c>
      <c r="P90" t="s">
        <v>303</v>
      </c>
      <c r="Q90">
        <v>1</v>
      </c>
      <c r="W90">
        <v>0</v>
      </c>
      <c r="X90">
        <v>-1416768920</v>
      </c>
      <c r="Y90">
        <f>(AT90*1.1)</f>
        <v>5.5000000000000007E-2</v>
      </c>
      <c r="AA90">
        <v>0</v>
      </c>
      <c r="AB90">
        <v>1494.56</v>
      </c>
      <c r="AC90">
        <v>588.98</v>
      </c>
      <c r="AD90">
        <v>0</v>
      </c>
      <c r="AE90">
        <v>0</v>
      </c>
      <c r="AF90">
        <v>97.62</v>
      </c>
      <c r="AG90">
        <v>12.62</v>
      </c>
      <c r="AH90">
        <v>0</v>
      </c>
      <c r="AI90">
        <v>1</v>
      </c>
      <c r="AJ90">
        <v>15.31</v>
      </c>
      <c r="AK90">
        <v>46.67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0.05</v>
      </c>
      <c r="AU90" t="s">
        <v>36</v>
      </c>
      <c r="AV90">
        <v>0</v>
      </c>
      <c r="AW90">
        <v>2</v>
      </c>
      <c r="AX90">
        <v>41459021</v>
      </c>
      <c r="AY90">
        <v>1</v>
      </c>
      <c r="AZ90">
        <v>0</v>
      </c>
      <c r="BA90">
        <v>95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ROUND(Y90*Source!I172*DO90,9)</f>
        <v>0</v>
      </c>
      <c r="CX90">
        <f>ROUND(Y90*Source!I172,9)</f>
        <v>0.55959749999999997</v>
      </c>
      <c r="CY90">
        <f>AB90</f>
        <v>1494.56</v>
      </c>
      <c r="CZ90">
        <f>AF90</f>
        <v>97.62</v>
      </c>
      <c r="DA90">
        <f>AJ90</f>
        <v>15.31</v>
      </c>
      <c r="DB90">
        <f>ROUND((ROUND(AT90*CZ90,2)*1.1),6)</f>
        <v>5.3680000000000003</v>
      </c>
      <c r="DC90">
        <f>ROUND((ROUND(AT90*AG90,2)*1.1),6)</f>
        <v>0.69299999999999995</v>
      </c>
      <c r="DD90" t="s">
        <v>3</v>
      </c>
      <c r="DE90" t="s">
        <v>3</v>
      </c>
      <c r="DF90">
        <f>ROUND(ROUND(AE90,2)*CX90,2)</f>
        <v>0</v>
      </c>
      <c r="DG90">
        <f>ROUND(ROUND(AF90*AJ90,2)*CX90,2)</f>
        <v>836.35</v>
      </c>
      <c r="DH90">
        <f>ROUND(ROUND(AG90*AK90,2)*CX90,2)</f>
        <v>329.59</v>
      </c>
      <c r="DI90">
        <f t="shared" si="37"/>
        <v>0</v>
      </c>
      <c r="DJ90">
        <f>DG90</f>
        <v>836.35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ROW(Source!A172)</f>
        <v>172</v>
      </c>
      <c r="B91">
        <v>41458276</v>
      </c>
      <c r="C91">
        <v>41459014</v>
      </c>
      <c r="D91">
        <v>40195679</v>
      </c>
      <c r="E91">
        <v>1</v>
      </c>
      <c r="F91">
        <v>1</v>
      </c>
      <c r="G91">
        <v>1075</v>
      </c>
      <c r="H91">
        <v>3</v>
      </c>
      <c r="I91" t="s">
        <v>266</v>
      </c>
      <c r="J91" t="s">
        <v>268</v>
      </c>
      <c r="K91" t="s">
        <v>267</v>
      </c>
      <c r="L91">
        <v>1339</v>
      </c>
      <c r="N91">
        <v>1007</v>
      </c>
      <c r="O91" t="s">
        <v>134</v>
      </c>
      <c r="P91" t="s">
        <v>134</v>
      </c>
      <c r="Q91">
        <v>1</v>
      </c>
      <c r="W91">
        <v>0</v>
      </c>
      <c r="X91">
        <v>-177778699</v>
      </c>
      <c r="Y91">
        <f>AT91</f>
        <v>15</v>
      </c>
      <c r="AA91">
        <v>1146.82</v>
      </c>
      <c r="AB91">
        <v>0</v>
      </c>
      <c r="AC91">
        <v>0</v>
      </c>
      <c r="AD91">
        <v>0</v>
      </c>
      <c r="AE91">
        <v>146.84</v>
      </c>
      <c r="AF91">
        <v>0</v>
      </c>
      <c r="AG91">
        <v>0</v>
      </c>
      <c r="AH91">
        <v>0</v>
      </c>
      <c r="AI91">
        <v>7.81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15</v>
      </c>
      <c r="AU91" t="s">
        <v>3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ROUND(Y91*Source!I172,9)</f>
        <v>152.61750000000001</v>
      </c>
      <c r="CY91">
        <f t="shared" ref="CY91:CY97" si="45">AA91</f>
        <v>1146.82</v>
      </c>
      <c r="CZ91">
        <f t="shared" ref="CZ91:CZ97" si="46">AE91</f>
        <v>146.84</v>
      </c>
      <c r="DA91">
        <f t="shared" ref="DA91:DA97" si="47">AI91</f>
        <v>7.81</v>
      </c>
      <c r="DB91">
        <f>ROUND(ROUND(AT91*CZ91,2),6)</f>
        <v>2202.6</v>
      </c>
      <c r="DC91">
        <f>ROUND(ROUND(AT91*AG91,2),6)</f>
        <v>0</v>
      </c>
      <c r="DD91" t="s">
        <v>3</v>
      </c>
      <c r="DE91" t="s">
        <v>3</v>
      </c>
      <c r="DF91">
        <f t="shared" ref="DF91:DF97" si="48">ROUND(ROUND(AE91*AI91,2)*CX91,2)</f>
        <v>175024.8</v>
      </c>
      <c r="DG91">
        <f t="shared" ref="DG91:DG97" si="49">ROUND(ROUND(AF91,2)*CX91,2)</f>
        <v>0</v>
      </c>
      <c r="DH91">
        <f t="shared" ref="DH91:DH97" si="50">ROUND(ROUND(AG91,2)*CX91,2)</f>
        <v>0</v>
      </c>
      <c r="DI91">
        <f t="shared" si="37"/>
        <v>0</v>
      </c>
      <c r="DJ91">
        <f t="shared" ref="DJ91:DJ97" si="51">DF91</f>
        <v>175024.8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ROW(Source!A172)</f>
        <v>172</v>
      </c>
      <c r="B92">
        <v>41458276</v>
      </c>
      <c r="C92">
        <v>41459014</v>
      </c>
      <c r="D92">
        <v>40159610</v>
      </c>
      <c r="E92">
        <v>1075</v>
      </c>
      <c r="F92">
        <v>1</v>
      </c>
      <c r="G92">
        <v>1075</v>
      </c>
      <c r="H92">
        <v>3</v>
      </c>
      <c r="I92" t="s">
        <v>297</v>
      </c>
      <c r="J92" t="s">
        <v>3</v>
      </c>
      <c r="K92" t="s">
        <v>298</v>
      </c>
      <c r="L92">
        <v>1191</v>
      </c>
      <c r="N92">
        <v>1013</v>
      </c>
      <c r="O92" t="s">
        <v>299</v>
      </c>
      <c r="P92" t="s">
        <v>299</v>
      </c>
      <c r="Q92">
        <v>1</v>
      </c>
      <c r="W92">
        <v>0</v>
      </c>
      <c r="X92">
        <v>117008073</v>
      </c>
      <c r="Y92">
        <f>(AT92*1.1)</f>
        <v>29.458000000000002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9.8000000000000007</v>
      </c>
      <c r="AJ92">
        <v>1</v>
      </c>
      <c r="AK92">
        <v>1</v>
      </c>
      <c r="AL92">
        <v>1</v>
      </c>
      <c r="AM92">
        <v>5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26.78</v>
      </c>
      <c r="AU92" t="s">
        <v>36</v>
      </c>
      <c r="AV92">
        <v>0</v>
      </c>
      <c r="AW92">
        <v>2</v>
      </c>
      <c r="AX92">
        <v>41459019</v>
      </c>
      <c r="AY92">
        <v>1</v>
      </c>
      <c r="AZ92">
        <v>2048</v>
      </c>
      <c r="BA92">
        <v>97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ROUND(Y92*Source!I172,9)</f>
        <v>299.72042099999999</v>
      </c>
      <c r="CY92">
        <f t="shared" si="45"/>
        <v>0</v>
      </c>
      <c r="CZ92">
        <f t="shared" si="46"/>
        <v>0</v>
      </c>
      <c r="DA92">
        <f t="shared" si="47"/>
        <v>9.8000000000000007</v>
      </c>
      <c r="DB92">
        <f>ROUND((ROUND(AT92*CZ92,2)*1.1),6)</f>
        <v>0</v>
      </c>
      <c r="DC92">
        <f>ROUND((ROUND(AT92*AG92,2)*1.1),6)</f>
        <v>0</v>
      </c>
      <c r="DD92" t="s">
        <v>3</v>
      </c>
      <c r="DE92" t="s">
        <v>3</v>
      </c>
      <c r="DF92">
        <f t="shared" si="48"/>
        <v>0</v>
      </c>
      <c r="DG92">
        <f t="shared" si="49"/>
        <v>0</v>
      </c>
      <c r="DH92">
        <f t="shared" si="50"/>
        <v>0</v>
      </c>
      <c r="DI92">
        <f t="shared" si="37"/>
        <v>0</v>
      </c>
      <c r="DJ92">
        <f t="shared" si="51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ROW(Source!A174)</f>
        <v>174</v>
      </c>
      <c r="B93">
        <v>41458276</v>
      </c>
      <c r="C93">
        <v>41459024</v>
      </c>
      <c r="D93">
        <v>40195679</v>
      </c>
      <c r="E93">
        <v>1</v>
      </c>
      <c r="F93">
        <v>1</v>
      </c>
      <c r="G93">
        <v>1075</v>
      </c>
      <c r="H93">
        <v>3</v>
      </c>
      <c r="I93" t="s">
        <v>266</v>
      </c>
      <c r="J93" t="s">
        <v>268</v>
      </c>
      <c r="K93" t="s">
        <v>267</v>
      </c>
      <c r="L93">
        <v>1339</v>
      </c>
      <c r="N93">
        <v>1007</v>
      </c>
      <c r="O93" t="s">
        <v>134</v>
      </c>
      <c r="P93" t="s">
        <v>134</v>
      </c>
      <c r="Q93">
        <v>1</v>
      </c>
      <c r="W93">
        <v>0</v>
      </c>
      <c r="X93">
        <v>-177778699</v>
      </c>
      <c r="Y93">
        <f>AT93</f>
        <v>5</v>
      </c>
      <c r="AA93">
        <v>1146.82</v>
      </c>
      <c r="AB93">
        <v>0</v>
      </c>
      <c r="AC93">
        <v>0</v>
      </c>
      <c r="AD93">
        <v>0</v>
      </c>
      <c r="AE93">
        <v>146.84</v>
      </c>
      <c r="AF93">
        <v>0</v>
      </c>
      <c r="AG93">
        <v>0</v>
      </c>
      <c r="AH93">
        <v>0</v>
      </c>
      <c r="AI93">
        <v>7.81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5</v>
      </c>
      <c r="AU93" t="s">
        <v>3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ROUND(Y93*Source!I174,9)</f>
        <v>-67.83</v>
      </c>
      <c r="CY93">
        <f t="shared" si="45"/>
        <v>1146.82</v>
      </c>
      <c r="CZ93">
        <f t="shared" si="46"/>
        <v>146.84</v>
      </c>
      <c r="DA93">
        <f t="shared" si="47"/>
        <v>7.81</v>
      </c>
      <c r="DB93">
        <f>ROUND(ROUND(AT93*CZ93,2),6)</f>
        <v>734.2</v>
      </c>
      <c r="DC93">
        <f>ROUND(ROUND(AT93*AG93,2),6)</f>
        <v>0</v>
      </c>
      <c r="DD93" t="s">
        <v>3</v>
      </c>
      <c r="DE93" t="s">
        <v>3</v>
      </c>
      <c r="DF93">
        <f t="shared" si="48"/>
        <v>-77788.800000000003</v>
      </c>
      <c r="DG93">
        <f t="shared" si="49"/>
        <v>0</v>
      </c>
      <c r="DH93">
        <f t="shared" si="50"/>
        <v>0</v>
      </c>
      <c r="DI93">
        <f t="shared" si="37"/>
        <v>0</v>
      </c>
      <c r="DJ93">
        <f t="shared" si="51"/>
        <v>-77788.800000000003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ROW(Source!A174)</f>
        <v>174</v>
      </c>
      <c r="B94">
        <v>41458276</v>
      </c>
      <c r="C94">
        <v>41459024</v>
      </c>
      <c r="D94">
        <v>40159610</v>
      </c>
      <c r="E94">
        <v>1075</v>
      </c>
      <c r="F94">
        <v>1</v>
      </c>
      <c r="G94">
        <v>1075</v>
      </c>
      <c r="H94">
        <v>3</v>
      </c>
      <c r="I94" t="s">
        <v>297</v>
      </c>
      <c r="J94" t="s">
        <v>3</v>
      </c>
      <c r="K94" t="s">
        <v>298</v>
      </c>
      <c r="L94">
        <v>1191</v>
      </c>
      <c r="N94">
        <v>1013</v>
      </c>
      <c r="O94" t="s">
        <v>299</v>
      </c>
      <c r="P94" t="s">
        <v>299</v>
      </c>
      <c r="Q94">
        <v>1</v>
      </c>
      <c r="W94">
        <v>0</v>
      </c>
      <c r="X94">
        <v>117008073</v>
      </c>
      <c r="Y94">
        <f>(AT94*1.1)</f>
        <v>6.0170000000000003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9.8000000000000007</v>
      </c>
      <c r="AJ94">
        <v>1</v>
      </c>
      <c r="AK94">
        <v>1</v>
      </c>
      <c r="AL94">
        <v>1</v>
      </c>
      <c r="AM94">
        <v>5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5.47</v>
      </c>
      <c r="AU94" t="s">
        <v>36</v>
      </c>
      <c r="AV94">
        <v>0</v>
      </c>
      <c r="AW94">
        <v>2</v>
      </c>
      <c r="AX94">
        <v>41459027</v>
      </c>
      <c r="AY94">
        <v>1</v>
      </c>
      <c r="AZ94">
        <v>2048</v>
      </c>
      <c r="BA94">
        <v>99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ROUND(Y94*Source!I174,9)</f>
        <v>-81.626621999999998</v>
      </c>
      <c r="CY94">
        <f t="shared" si="45"/>
        <v>0</v>
      </c>
      <c r="CZ94">
        <f t="shared" si="46"/>
        <v>0</v>
      </c>
      <c r="DA94">
        <f t="shared" si="47"/>
        <v>9.8000000000000007</v>
      </c>
      <c r="DB94">
        <f>ROUND((ROUND(AT94*CZ94,2)*1.1),6)</f>
        <v>0</v>
      </c>
      <c r="DC94">
        <f>ROUND((ROUND(AT94*AG94,2)*1.1),6)</f>
        <v>0</v>
      </c>
      <c r="DD94" t="s">
        <v>3</v>
      </c>
      <c r="DE94" t="s">
        <v>3</v>
      </c>
      <c r="DF94">
        <f t="shared" si="48"/>
        <v>0</v>
      </c>
      <c r="DG94">
        <f t="shared" si="49"/>
        <v>0</v>
      </c>
      <c r="DH94">
        <f t="shared" si="50"/>
        <v>0</v>
      </c>
      <c r="DI94">
        <f t="shared" si="37"/>
        <v>0</v>
      </c>
      <c r="DJ94">
        <f t="shared" si="51"/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ROW(Source!A176)</f>
        <v>176</v>
      </c>
      <c r="B95">
        <v>41458276</v>
      </c>
      <c r="C95">
        <v>41459030</v>
      </c>
      <c r="D95">
        <v>40170723</v>
      </c>
      <c r="E95">
        <v>1</v>
      </c>
      <c r="F95">
        <v>1</v>
      </c>
      <c r="G95">
        <v>1075</v>
      </c>
      <c r="H95">
        <v>3</v>
      </c>
      <c r="I95" t="s">
        <v>398</v>
      </c>
      <c r="J95" t="s">
        <v>399</v>
      </c>
      <c r="K95" t="s">
        <v>400</v>
      </c>
      <c r="L95">
        <v>1339</v>
      </c>
      <c r="N95">
        <v>1007</v>
      </c>
      <c r="O95" t="s">
        <v>134</v>
      </c>
      <c r="P95" t="s">
        <v>134</v>
      </c>
      <c r="Q95">
        <v>1</v>
      </c>
      <c r="W95">
        <v>0</v>
      </c>
      <c r="X95">
        <v>2117928297</v>
      </c>
      <c r="Y95">
        <f>AT95</f>
        <v>10</v>
      </c>
      <c r="AA95">
        <v>49.84</v>
      </c>
      <c r="AB95">
        <v>0</v>
      </c>
      <c r="AC95">
        <v>0</v>
      </c>
      <c r="AD95">
        <v>0</v>
      </c>
      <c r="AE95">
        <v>7.07</v>
      </c>
      <c r="AF95">
        <v>0</v>
      </c>
      <c r="AG95">
        <v>0</v>
      </c>
      <c r="AH95">
        <v>0</v>
      </c>
      <c r="AI95">
        <v>7.05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10</v>
      </c>
      <c r="AU95" t="s">
        <v>3</v>
      </c>
      <c r="AV95">
        <v>0</v>
      </c>
      <c r="AW95">
        <v>2</v>
      </c>
      <c r="AX95">
        <v>41459035</v>
      </c>
      <c r="AY95">
        <v>1</v>
      </c>
      <c r="AZ95">
        <v>0</v>
      </c>
      <c r="BA95">
        <v>100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ROUND(Y95*Source!I176,9)</f>
        <v>135.66</v>
      </c>
      <c r="CY95">
        <f t="shared" si="45"/>
        <v>49.84</v>
      </c>
      <c r="CZ95">
        <f t="shared" si="46"/>
        <v>7.07</v>
      </c>
      <c r="DA95">
        <f t="shared" si="47"/>
        <v>7.05</v>
      </c>
      <c r="DB95">
        <f>ROUND(ROUND(AT95*CZ95,2),6)</f>
        <v>70.7</v>
      </c>
      <c r="DC95">
        <f>ROUND(ROUND(AT95*AG95,2),6)</f>
        <v>0</v>
      </c>
      <c r="DD95" t="s">
        <v>3</v>
      </c>
      <c r="DE95" t="s">
        <v>3</v>
      </c>
      <c r="DF95">
        <f t="shared" si="48"/>
        <v>6761.29</v>
      </c>
      <c r="DG95">
        <f t="shared" si="49"/>
        <v>0</v>
      </c>
      <c r="DH95">
        <f t="shared" si="50"/>
        <v>0</v>
      </c>
      <c r="DI95">
        <f t="shared" si="37"/>
        <v>0</v>
      </c>
      <c r="DJ95">
        <f t="shared" si="51"/>
        <v>6761.29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ROW(Source!A176)</f>
        <v>176</v>
      </c>
      <c r="B96">
        <v>41458276</v>
      </c>
      <c r="C96">
        <v>41459030</v>
      </c>
      <c r="D96">
        <v>40195682</v>
      </c>
      <c r="E96">
        <v>1</v>
      </c>
      <c r="F96">
        <v>1</v>
      </c>
      <c r="G96">
        <v>1075</v>
      </c>
      <c r="H96">
        <v>3</v>
      </c>
      <c r="I96" t="s">
        <v>284</v>
      </c>
      <c r="J96" t="s">
        <v>287</v>
      </c>
      <c r="K96" t="s">
        <v>285</v>
      </c>
      <c r="L96">
        <v>1346</v>
      </c>
      <c r="N96">
        <v>1009</v>
      </c>
      <c r="O96" t="s">
        <v>286</v>
      </c>
      <c r="P96" t="s">
        <v>286</v>
      </c>
      <c r="Q96">
        <v>1</v>
      </c>
      <c r="W96">
        <v>0</v>
      </c>
      <c r="X96">
        <v>-1012433337</v>
      </c>
      <c r="Y96">
        <f>AT96</f>
        <v>4</v>
      </c>
      <c r="AA96">
        <v>149.46</v>
      </c>
      <c r="AB96">
        <v>0</v>
      </c>
      <c r="AC96">
        <v>0</v>
      </c>
      <c r="AD96">
        <v>0</v>
      </c>
      <c r="AE96">
        <v>57.93</v>
      </c>
      <c r="AF96">
        <v>0</v>
      </c>
      <c r="AG96">
        <v>0</v>
      </c>
      <c r="AH96">
        <v>0</v>
      </c>
      <c r="AI96">
        <v>2.58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4</v>
      </c>
      <c r="AU96" t="s">
        <v>3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ROUND(Y96*Source!I176,9)</f>
        <v>54.264000000000003</v>
      </c>
      <c r="CY96">
        <f t="shared" si="45"/>
        <v>149.46</v>
      </c>
      <c r="CZ96">
        <f t="shared" si="46"/>
        <v>57.93</v>
      </c>
      <c r="DA96">
        <f t="shared" si="47"/>
        <v>2.58</v>
      </c>
      <c r="DB96">
        <f>ROUND(ROUND(AT96*CZ96,2),6)</f>
        <v>231.72</v>
      </c>
      <c r="DC96">
        <f>ROUND(ROUND(AT96*AG96,2),6)</f>
        <v>0</v>
      </c>
      <c r="DD96" t="s">
        <v>3</v>
      </c>
      <c r="DE96" t="s">
        <v>3</v>
      </c>
      <c r="DF96">
        <f t="shared" si="48"/>
        <v>8110.3</v>
      </c>
      <c r="DG96">
        <f t="shared" si="49"/>
        <v>0</v>
      </c>
      <c r="DH96">
        <f t="shared" si="50"/>
        <v>0</v>
      </c>
      <c r="DI96">
        <f t="shared" si="37"/>
        <v>0</v>
      </c>
      <c r="DJ96">
        <f t="shared" si="51"/>
        <v>8110.3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ROW(Source!A176)</f>
        <v>176</v>
      </c>
      <c r="B97">
        <v>41458276</v>
      </c>
      <c r="C97">
        <v>41459030</v>
      </c>
      <c r="D97">
        <v>40159610</v>
      </c>
      <c r="E97">
        <v>1075</v>
      </c>
      <c r="F97">
        <v>1</v>
      </c>
      <c r="G97">
        <v>1075</v>
      </c>
      <c r="H97">
        <v>3</v>
      </c>
      <c r="I97" t="s">
        <v>297</v>
      </c>
      <c r="J97" t="s">
        <v>3</v>
      </c>
      <c r="K97" t="s">
        <v>298</v>
      </c>
      <c r="L97">
        <v>1191</v>
      </c>
      <c r="N97">
        <v>1013</v>
      </c>
      <c r="O97" t="s">
        <v>299</v>
      </c>
      <c r="P97" t="s">
        <v>299</v>
      </c>
      <c r="Q97">
        <v>1</v>
      </c>
      <c r="W97">
        <v>0</v>
      </c>
      <c r="X97">
        <v>117008073</v>
      </c>
      <c r="Y97">
        <f>(AT97*1.1)</f>
        <v>5.7750000000000004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9.8000000000000007</v>
      </c>
      <c r="AJ97">
        <v>1</v>
      </c>
      <c r="AK97">
        <v>1</v>
      </c>
      <c r="AL97">
        <v>1</v>
      </c>
      <c r="AM97">
        <v>5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5.25</v>
      </c>
      <c r="AU97" t="s">
        <v>36</v>
      </c>
      <c r="AV97">
        <v>0</v>
      </c>
      <c r="AW97">
        <v>2</v>
      </c>
      <c r="AX97">
        <v>41459034</v>
      </c>
      <c r="AY97">
        <v>1</v>
      </c>
      <c r="AZ97">
        <v>2048</v>
      </c>
      <c r="BA97">
        <v>102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ROUND(Y97*Source!I176,9)</f>
        <v>78.343649999999997</v>
      </c>
      <c r="CY97">
        <f t="shared" si="45"/>
        <v>0</v>
      </c>
      <c r="CZ97">
        <f t="shared" si="46"/>
        <v>0</v>
      </c>
      <c r="DA97">
        <f t="shared" si="47"/>
        <v>9.8000000000000007</v>
      </c>
      <c r="DB97">
        <f>ROUND((ROUND(AT97*CZ97,2)*1.1),6)</f>
        <v>0</v>
      </c>
      <c r="DC97">
        <f>ROUND((ROUND(AT97*AG97,2)*1.1),6)</f>
        <v>0</v>
      </c>
      <c r="DD97" t="s">
        <v>3</v>
      </c>
      <c r="DE97" t="s">
        <v>3</v>
      </c>
      <c r="DF97">
        <f t="shared" si="48"/>
        <v>0</v>
      </c>
      <c r="DG97">
        <f t="shared" si="49"/>
        <v>0</v>
      </c>
      <c r="DH97">
        <f t="shared" si="50"/>
        <v>0</v>
      </c>
      <c r="DI97">
        <f t="shared" si="37"/>
        <v>0</v>
      </c>
      <c r="DJ97">
        <f t="shared" si="51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0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41459066</v>
      </c>
      <c r="C1">
        <v>41459064</v>
      </c>
      <c r="D1">
        <v>40119047</v>
      </c>
      <c r="E1">
        <v>1075</v>
      </c>
      <c r="F1">
        <v>1</v>
      </c>
      <c r="G1">
        <v>1075</v>
      </c>
      <c r="H1">
        <v>1</v>
      </c>
      <c r="I1" t="s">
        <v>297</v>
      </c>
      <c r="J1" t="s">
        <v>3</v>
      </c>
      <c r="K1" t="s">
        <v>298</v>
      </c>
      <c r="L1">
        <v>1191</v>
      </c>
      <c r="N1">
        <v>1013</v>
      </c>
      <c r="O1" t="s">
        <v>299</v>
      </c>
      <c r="P1" t="s">
        <v>299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28</v>
      </c>
      <c r="AG1">
        <v>275.56100000000004</v>
      </c>
      <c r="AH1">
        <v>2</v>
      </c>
      <c r="AI1">
        <v>41459066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41459067</v>
      </c>
      <c r="C2">
        <v>41459065</v>
      </c>
      <c r="D2">
        <v>40119047</v>
      </c>
      <c r="E2">
        <v>1075</v>
      </c>
      <c r="F2">
        <v>1</v>
      </c>
      <c r="G2">
        <v>1075</v>
      </c>
      <c r="H2">
        <v>1</v>
      </c>
      <c r="I2" t="s">
        <v>297</v>
      </c>
      <c r="J2" t="s">
        <v>3</v>
      </c>
      <c r="K2" t="s">
        <v>298</v>
      </c>
      <c r="L2">
        <v>1191</v>
      </c>
      <c r="N2">
        <v>1013</v>
      </c>
      <c r="O2" t="s">
        <v>299</v>
      </c>
      <c r="P2" t="s">
        <v>299</v>
      </c>
      <c r="Q2">
        <v>1</v>
      </c>
      <c r="X2">
        <v>107.04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36</v>
      </c>
      <c r="AG2">
        <v>117.74400000000001</v>
      </c>
      <c r="AH2">
        <v>2</v>
      </c>
      <c r="AI2">
        <v>41459067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41458507</v>
      </c>
      <c r="C3">
        <v>41458346</v>
      </c>
      <c r="D3">
        <v>40119047</v>
      </c>
      <c r="E3">
        <v>1075</v>
      </c>
      <c r="F3">
        <v>1</v>
      </c>
      <c r="G3">
        <v>1075</v>
      </c>
      <c r="H3">
        <v>1</v>
      </c>
      <c r="I3" t="s">
        <v>297</v>
      </c>
      <c r="J3" t="s">
        <v>3</v>
      </c>
      <c r="K3" t="s">
        <v>298</v>
      </c>
      <c r="L3">
        <v>1191</v>
      </c>
      <c r="N3">
        <v>1013</v>
      </c>
      <c r="O3" t="s">
        <v>299</v>
      </c>
      <c r="P3" t="s">
        <v>299</v>
      </c>
      <c r="Q3">
        <v>1</v>
      </c>
      <c r="X3">
        <v>2.95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36</v>
      </c>
      <c r="AG3">
        <v>3.2450000000000006</v>
      </c>
      <c r="AH3">
        <v>2</v>
      </c>
      <c r="AI3">
        <v>41458507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41458508</v>
      </c>
      <c r="C4">
        <v>41458346</v>
      </c>
      <c r="D4">
        <v>40200682</v>
      </c>
      <c r="E4">
        <v>1</v>
      </c>
      <c r="F4">
        <v>1</v>
      </c>
      <c r="G4">
        <v>1075</v>
      </c>
      <c r="H4">
        <v>2</v>
      </c>
      <c r="I4" t="s">
        <v>300</v>
      </c>
      <c r="J4" t="s">
        <v>301</v>
      </c>
      <c r="K4" t="s">
        <v>302</v>
      </c>
      <c r="L4">
        <v>1368</v>
      </c>
      <c r="N4">
        <v>1011</v>
      </c>
      <c r="O4" t="s">
        <v>303</v>
      </c>
      <c r="P4" t="s">
        <v>303</v>
      </c>
      <c r="Q4">
        <v>1</v>
      </c>
      <c r="X4">
        <v>7.4139999999999997</v>
      </c>
      <c r="Y4">
        <v>0</v>
      </c>
      <c r="Z4">
        <v>147.49</v>
      </c>
      <c r="AA4">
        <v>14.54</v>
      </c>
      <c r="AB4">
        <v>0</v>
      </c>
      <c r="AC4">
        <v>0</v>
      </c>
      <c r="AD4">
        <v>1</v>
      </c>
      <c r="AE4">
        <v>0</v>
      </c>
      <c r="AF4" t="s">
        <v>36</v>
      </c>
      <c r="AG4">
        <v>8.1554000000000002</v>
      </c>
      <c r="AH4">
        <v>2</v>
      </c>
      <c r="AI4">
        <v>41458508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41458509</v>
      </c>
      <c r="C5">
        <v>41458346</v>
      </c>
      <c r="D5">
        <v>40200691</v>
      </c>
      <c r="E5">
        <v>1</v>
      </c>
      <c r="F5">
        <v>1</v>
      </c>
      <c r="G5">
        <v>1075</v>
      </c>
      <c r="H5">
        <v>2</v>
      </c>
      <c r="I5" t="s">
        <v>304</v>
      </c>
      <c r="J5" t="s">
        <v>305</v>
      </c>
      <c r="K5" t="s">
        <v>306</v>
      </c>
      <c r="L5">
        <v>1368</v>
      </c>
      <c r="N5">
        <v>1011</v>
      </c>
      <c r="O5" t="s">
        <v>303</v>
      </c>
      <c r="P5" t="s">
        <v>303</v>
      </c>
      <c r="Q5">
        <v>1</v>
      </c>
      <c r="X5">
        <v>1.6975</v>
      </c>
      <c r="Y5">
        <v>0</v>
      </c>
      <c r="Z5">
        <v>145.59</v>
      </c>
      <c r="AA5">
        <v>14.54</v>
      </c>
      <c r="AB5">
        <v>0</v>
      </c>
      <c r="AC5">
        <v>0</v>
      </c>
      <c r="AD5">
        <v>1</v>
      </c>
      <c r="AE5">
        <v>0</v>
      </c>
      <c r="AF5" t="s">
        <v>36</v>
      </c>
      <c r="AG5">
        <v>1.8672500000000001</v>
      </c>
      <c r="AH5">
        <v>2</v>
      </c>
      <c r="AI5">
        <v>41458509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41458510</v>
      </c>
      <c r="C6">
        <v>41458353</v>
      </c>
      <c r="D6">
        <v>40119047</v>
      </c>
      <c r="E6">
        <v>1075</v>
      </c>
      <c r="F6">
        <v>1</v>
      </c>
      <c r="G6">
        <v>1075</v>
      </c>
      <c r="H6">
        <v>1</v>
      </c>
      <c r="I6" t="s">
        <v>297</v>
      </c>
      <c r="J6" t="s">
        <v>3</v>
      </c>
      <c r="K6" t="s">
        <v>298</v>
      </c>
      <c r="L6">
        <v>1191</v>
      </c>
      <c r="N6">
        <v>1013</v>
      </c>
      <c r="O6" t="s">
        <v>299</v>
      </c>
      <c r="P6" t="s">
        <v>299</v>
      </c>
      <c r="Q6">
        <v>1</v>
      </c>
      <c r="X6">
        <v>1.19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36</v>
      </c>
      <c r="AG6">
        <v>1.3089999999999999</v>
      </c>
      <c r="AH6">
        <v>2</v>
      </c>
      <c r="AI6">
        <v>41458510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41458511</v>
      </c>
      <c r="C7">
        <v>41458353</v>
      </c>
      <c r="D7">
        <v>40200682</v>
      </c>
      <c r="E7">
        <v>1</v>
      </c>
      <c r="F7">
        <v>1</v>
      </c>
      <c r="G7">
        <v>1075</v>
      </c>
      <c r="H7">
        <v>2</v>
      </c>
      <c r="I7" t="s">
        <v>300</v>
      </c>
      <c r="J7" t="s">
        <v>301</v>
      </c>
      <c r="K7" t="s">
        <v>302</v>
      </c>
      <c r="L7">
        <v>1368</v>
      </c>
      <c r="N7">
        <v>1011</v>
      </c>
      <c r="O7" t="s">
        <v>303</v>
      </c>
      <c r="P7" t="s">
        <v>303</v>
      </c>
      <c r="Q7">
        <v>1</v>
      </c>
      <c r="X7">
        <v>6.3194999999999997</v>
      </c>
      <c r="Y7">
        <v>0</v>
      </c>
      <c r="Z7">
        <v>147.49</v>
      </c>
      <c r="AA7">
        <v>14.54</v>
      </c>
      <c r="AB7">
        <v>0</v>
      </c>
      <c r="AC7">
        <v>0</v>
      </c>
      <c r="AD7">
        <v>1</v>
      </c>
      <c r="AE7">
        <v>0</v>
      </c>
      <c r="AF7" t="s">
        <v>36</v>
      </c>
      <c r="AG7">
        <v>6.9514500000000004</v>
      </c>
      <c r="AH7">
        <v>2</v>
      </c>
      <c r="AI7">
        <v>41458511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41458512</v>
      </c>
      <c r="C8">
        <v>41458358</v>
      </c>
      <c r="D8">
        <v>40119047</v>
      </c>
      <c r="E8">
        <v>1075</v>
      </c>
      <c r="F8">
        <v>1</v>
      </c>
      <c r="G8">
        <v>1075</v>
      </c>
      <c r="H8">
        <v>1</v>
      </c>
      <c r="I8" t="s">
        <v>297</v>
      </c>
      <c r="J8" t="s">
        <v>3</v>
      </c>
      <c r="K8" t="s">
        <v>298</v>
      </c>
      <c r="L8">
        <v>1191</v>
      </c>
      <c r="N8">
        <v>1013</v>
      </c>
      <c r="O8" t="s">
        <v>299</v>
      </c>
      <c r="P8" t="s">
        <v>299</v>
      </c>
      <c r="Q8">
        <v>1</v>
      </c>
      <c r="X8">
        <v>192.7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36</v>
      </c>
      <c r="AG8">
        <v>211.97</v>
      </c>
      <c r="AH8">
        <v>2</v>
      </c>
      <c r="AI8">
        <v>41458512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41458513</v>
      </c>
      <c r="C9">
        <v>41458361</v>
      </c>
      <c r="D9">
        <v>40119047</v>
      </c>
      <c r="E9">
        <v>1075</v>
      </c>
      <c r="F9">
        <v>1</v>
      </c>
      <c r="G9">
        <v>1075</v>
      </c>
      <c r="H9">
        <v>1</v>
      </c>
      <c r="I9" t="s">
        <v>297</v>
      </c>
      <c r="J9" t="s">
        <v>3</v>
      </c>
      <c r="K9" t="s">
        <v>298</v>
      </c>
      <c r="L9">
        <v>1191</v>
      </c>
      <c r="N9">
        <v>1013</v>
      </c>
      <c r="O9" t="s">
        <v>299</v>
      </c>
      <c r="P9" t="s">
        <v>299</v>
      </c>
      <c r="Q9">
        <v>1</v>
      </c>
      <c r="X9">
        <v>107.04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36</v>
      </c>
      <c r="AG9">
        <v>117.74400000000001</v>
      </c>
      <c r="AH9">
        <v>2</v>
      </c>
      <c r="AI9">
        <v>41458513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41458514</v>
      </c>
      <c r="C10">
        <v>41458364</v>
      </c>
      <c r="D10">
        <v>40119047</v>
      </c>
      <c r="E10">
        <v>1075</v>
      </c>
      <c r="F10">
        <v>1</v>
      </c>
      <c r="G10">
        <v>1075</v>
      </c>
      <c r="H10">
        <v>1</v>
      </c>
      <c r="I10" t="s">
        <v>297</v>
      </c>
      <c r="J10" t="s">
        <v>3</v>
      </c>
      <c r="K10" t="s">
        <v>298</v>
      </c>
      <c r="L10">
        <v>1191</v>
      </c>
      <c r="N10">
        <v>1013</v>
      </c>
      <c r="O10" t="s">
        <v>299</v>
      </c>
      <c r="P10" t="s">
        <v>299</v>
      </c>
      <c r="Q10">
        <v>1</v>
      </c>
      <c r="X10">
        <v>1.19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55</v>
      </c>
      <c r="AG10">
        <v>0.65449999999999997</v>
      </c>
      <c r="AH10">
        <v>2</v>
      </c>
      <c r="AI10">
        <v>41458514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ROW(Source!A37)</f>
        <v>37</v>
      </c>
      <c r="B11">
        <v>41458515</v>
      </c>
      <c r="C11">
        <v>41458364</v>
      </c>
      <c r="D11">
        <v>40200682</v>
      </c>
      <c r="E11">
        <v>1</v>
      </c>
      <c r="F11">
        <v>1</v>
      </c>
      <c r="G11">
        <v>1075</v>
      </c>
      <c r="H11">
        <v>2</v>
      </c>
      <c r="I11" t="s">
        <v>300</v>
      </c>
      <c r="J11" t="s">
        <v>301</v>
      </c>
      <c r="K11" t="s">
        <v>302</v>
      </c>
      <c r="L11">
        <v>1368</v>
      </c>
      <c r="N11">
        <v>1011</v>
      </c>
      <c r="O11" t="s">
        <v>303</v>
      </c>
      <c r="P11" t="s">
        <v>303</v>
      </c>
      <c r="Q11">
        <v>1</v>
      </c>
      <c r="X11">
        <v>6.3194999999999997</v>
      </c>
      <c r="Y11">
        <v>0</v>
      </c>
      <c r="Z11">
        <v>147.49</v>
      </c>
      <c r="AA11">
        <v>14.54</v>
      </c>
      <c r="AB11">
        <v>0</v>
      </c>
      <c r="AC11">
        <v>0</v>
      </c>
      <c r="AD11">
        <v>1</v>
      </c>
      <c r="AE11">
        <v>0</v>
      </c>
      <c r="AF11" t="s">
        <v>54</v>
      </c>
      <c r="AG11">
        <v>6.2563050000000002</v>
      </c>
      <c r="AH11">
        <v>2</v>
      </c>
      <c r="AI11">
        <v>41458515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ROW(Source!A38)</f>
        <v>38</v>
      </c>
      <c r="B12">
        <v>41458516</v>
      </c>
      <c r="C12">
        <v>41458369</v>
      </c>
      <c r="D12">
        <v>40119047</v>
      </c>
      <c r="E12">
        <v>1075</v>
      </c>
      <c r="F12">
        <v>1</v>
      </c>
      <c r="G12">
        <v>1075</v>
      </c>
      <c r="H12">
        <v>1</v>
      </c>
      <c r="I12" t="s">
        <v>297</v>
      </c>
      <c r="J12" t="s">
        <v>3</v>
      </c>
      <c r="K12" t="s">
        <v>298</v>
      </c>
      <c r="L12">
        <v>1191</v>
      </c>
      <c r="N12">
        <v>1013</v>
      </c>
      <c r="O12" t="s">
        <v>299</v>
      </c>
      <c r="P12" t="s">
        <v>299</v>
      </c>
      <c r="Q12">
        <v>1</v>
      </c>
      <c r="X12">
        <v>10.8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36</v>
      </c>
      <c r="AG12">
        <v>11.880000000000003</v>
      </c>
      <c r="AH12">
        <v>2</v>
      </c>
      <c r="AI12">
        <v>41458516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ROW(Source!A38)</f>
        <v>38</v>
      </c>
      <c r="B13">
        <v>41458517</v>
      </c>
      <c r="C13">
        <v>41458369</v>
      </c>
      <c r="D13">
        <v>40201089</v>
      </c>
      <c r="E13">
        <v>1</v>
      </c>
      <c r="F13">
        <v>1</v>
      </c>
      <c r="G13">
        <v>1075</v>
      </c>
      <c r="H13">
        <v>2</v>
      </c>
      <c r="I13" t="s">
        <v>307</v>
      </c>
      <c r="J13" t="s">
        <v>308</v>
      </c>
      <c r="K13" t="s">
        <v>309</v>
      </c>
      <c r="L13">
        <v>1368</v>
      </c>
      <c r="N13">
        <v>1011</v>
      </c>
      <c r="O13" t="s">
        <v>303</v>
      </c>
      <c r="P13" t="s">
        <v>303</v>
      </c>
      <c r="Q13">
        <v>1</v>
      </c>
      <c r="X13">
        <v>10.5</v>
      </c>
      <c r="Y13">
        <v>0</v>
      </c>
      <c r="Z13">
        <v>41.45</v>
      </c>
      <c r="AA13">
        <v>12.62</v>
      </c>
      <c r="AB13">
        <v>0</v>
      </c>
      <c r="AC13">
        <v>0</v>
      </c>
      <c r="AD13">
        <v>1</v>
      </c>
      <c r="AE13">
        <v>0</v>
      </c>
      <c r="AF13" t="s">
        <v>36</v>
      </c>
      <c r="AG13">
        <v>11.55</v>
      </c>
      <c r="AH13">
        <v>2</v>
      </c>
      <c r="AI13">
        <v>41458517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ROW(Source!A38)</f>
        <v>38</v>
      </c>
      <c r="B14">
        <v>41458518</v>
      </c>
      <c r="C14">
        <v>41458369</v>
      </c>
      <c r="D14">
        <v>40201536</v>
      </c>
      <c r="E14">
        <v>1</v>
      </c>
      <c r="F14">
        <v>1</v>
      </c>
      <c r="G14">
        <v>1075</v>
      </c>
      <c r="H14">
        <v>2</v>
      </c>
      <c r="I14" t="s">
        <v>310</v>
      </c>
      <c r="J14" t="s">
        <v>311</v>
      </c>
      <c r="K14" t="s">
        <v>312</v>
      </c>
      <c r="L14">
        <v>1368</v>
      </c>
      <c r="N14">
        <v>1011</v>
      </c>
      <c r="O14" t="s">
        <v>303</v>
      </c>
      <c r="P14" t="s">
        <v>303</v>
      </c>
      <c r="Q14">
        <v>1</v>
      </c>
      <c r="X14">
        <v>10.5</v>
      </c>
      <c r="Y14">
        <v>0</v>
      </c>
      <c r="Z14">
        <v>0.2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36</v>
      </c>
      <c r="AG14">
        <v>11.55</v>
      </c>
      <c r="AH14">
        <v>2</v>
      </c>
      <c r="AI14">
        <v>41458518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ROW(Source!A74)</f>
        <v>74</v>
      </c>
      <c r="B15">
        <v>41458519</v>
      </c>
      <c r="C15">
        <v>41458433</v>
      </c>
      <c r="D15">
        <v>40119047</v>
      </c>
      <c r="E15">
        <v>1075</v>
      </c>
      <c r="F15">
        <v>1</v>
      </c>
      <c r="G15">
        <v>1075</v>
      </c>
      <c r="H15">
        <v>1</v>
      </c>
      <c r="I15" t="s">
        <v>297</v>
      </c>
      <c r="J15" t="s">
        <v>3</v>
      </c>
      <c r="K15" t="s">
        <v>298</v>
      </c>
      <c r="L15">
        <v>1191</v>
      </c>
      <c r="N15">
        <v>1013</v>
      </c>
      <c r="O15" t="s">
        <v>299</v>
      </c>
      <c r="P15" t="s">
        <v>299</v>
      </c>
      <c r="Q15">
        <v>1</v>
      </c>
      <c r="X15">
        <v>6.08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36</v>
      </c>
      <c r="AG15">
        <v>6.6880000000000006</v>
      </c>
      <c r="AH15">
        <v>2</v>
      </c>
      <c r="AI15">
        <v>41458519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ROW(Source!A74)</f>
        <v>74</v>
      </c>
      <c r="B16">
        <v>41458520</v>
      </c>
      <c r="C16">
        <v>41458433</v>
      </c>
      <c r="D16">
        <v>40201492</v>
      </c>
      <c r="E16">
        <v>1</v>
      </c>
      <c r="F16">
        <v>1</v>
      </c>
      <c r="G16">
        <v>1075</v>
      </c>
      <c r="H16">
        <v>2</v>
      </c>
      <c r="I16" t="s">
        <v>313</v>
      </c>
      <c r="J16" t="s">
        <v>314</v>
      </c>
      <c r="K16" t="s">
        <v>315</v>
      </c>
      <c r="L16">
        <v>1368</v>
      </c>
      <c r="N16">
        <v>1011</v>
      </c>
      <c r="O16" t="s">
        <v>303</v>
      </c>
      <c r="P16" t="s">
        <v>303</v>
      </c>
      <c r="Q16">
        <v>1</v>
      </c>
      <c r="X16">
        <v>4.57</v>
      </c>
      <c r="Y16">
        <v>0</v>
      </c>
      <c r="Z16">
        <v>83.1</v>
      </c>
      <c r="AA16">
        <v>12.62</v>
      </c>
      <c r="AB16">
        <v>0</v>
      </c>
      <c r="AC16">
        <v>0</v>
      </c>
      <c r="AD16">
        <v>1</v>
      </c>
      <c r="AE16">
        <v>0</v>
      </c>
      <c r="AF16" t="s">
        <v>36</v>
      </c>
      <c r="AG16">
        <v>5.027000000000001</v>
      </c>
      <c r="AH16">
        <v>2</v>
      </c>
      <c r="AI16">
        <v>41458520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ROW(Source!A74)</f>
        <v>74</v>
      </c>
      <c r="B17">
        <v>41458521</v>
      </c>
      <c r="C17">
        <v>41458433</v>
      </c>
      <c r="D17">
        <v>40155183</v>
      </c>
      <c r="E17">
        <v>1075</v>
      </c>
      <c r="F17">
        <v>1</v>
      </c>
      <c r="G17">
        <v>1075</v>
      </c>
      <c r="H17">
        <v>3</v>
      </c>
      <c r="I17" t="s">
        <v>425</v>
      </c>
      <c r="J17" t="s">
        <v>3</v>
      </c>
      <c r="K17" t="s">
        <v>213</v>
      </c>
      <c r="L17">
        <v>1339</v>
      </c>
      <c r="N17">
        <v>1007</v>
      </c>
      <c r="O17" t="s">
        <v>134</v>
      </c>
      <c r="P17" t="s">
        <v>134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0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ROW(Source!A75)</f>
        <v>75</v>
      </c>
      <c r="B18">
        <v>41458523</v>
      </c>
      <c r="C18">
        <v>41458439</v>
      </c>
      <c r="D18">
        <v>40119047</v>
      </c>
      <c r="E18">
        <v>1075</v>
      </c>
      <c r="F18">
        <v>1</v>
      </c>
      <c r="G18">
        <v>1075</v>
      </c>
      <c r="H18">
        <v>1</v>
      </c>
      <c r="I18" t="s">
        <v>297</v>
      </c>
      <c r="J18" t="s">
        <v>3</v>
      </c>
      <c r="K18" t="s">
        <v>298</v>
      </c>
      <c r="L18">
        <v>1191</v>
      </c>
      <c r="N18">
        <v>1013</v>
      </c>
      <c r="O18" t="s">
        <v>299</v>
      </c>
      <c r="P18" t="s">
        <v>299</v>
      </c>
      <c r="Q18">
        <v>1</v>
      </c>
      <c r="X18">
        <v>2.2799999999999998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36</v>
      </c>
      <c r="AG18">
        <v>2.508</v>
      </c>
      <c r="AH18">
        <v>2</v>
      </c>
      <c r="AI18">
        <v>41458523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ROW(Source!A75)</f>
        <v>75</v>
      </c>
      <c r="B19">
        <v>41458524</v>
      </c>
      <c r="C19">
        <v>41458439</v>
      </c>
      <c r="D19">
        <v>40201492</v>
      </c>
      <c r="E19">
        <v>1</v>
      </c>
      <c r="F19">
        <v>1</v>
      </c>
      <c r="G19">
        <v>1075</v>
      </c>
      <c r="H19">
        <v>2</v>
      </c>
      <c r="I19" t="s">
        <v>313</v>
      </c>
      <c r="J19" t="s">
        <v>314</v>
      </c>
      <c r="K19" t="s">
        <v>315</v>
      </c>
      <c r="L19">
        <v>1368</v>
      </c>
      <c r="N19">
        <v>1011</v>
      </c>
      <c r="O19" t="s">
        <v>303</v>
      </c>
      <c r="P19" t="s">
        <v>303</v>
      </c>
      <c r="Q19">
        <v>1</v>
      </c>
      <c r="X19">
        <v>1.31</v>
      </c>
      <c r="Y19">
        <v>0</v>
      </c>
      <c r="Z19">
        <v>83.1</v>
      </c>
      <c r="AA19">
        <v>12.62</v>
      </c>
      <c r="AB19">
        <v>0</v>
      </c>
      <c r="AC19">
        <v>0</v>
      </c>
      <c r="AD19">
        <v>1</v>
      </c>
      <c r="AE19">
        <v>0</v>
      </c>
      <c r="AF19" t="s">
        <v>36</v>
      </c>
      <c r="AG19">
        <v>1.4410000000000003</v>
      </c>
      <c r="AH19">
        <v>2</v>
      </c>
      <c r="AI19">
        <v>41458524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ROW(Source!A75)</f>
        <v>75</v>
      </c>
      <c r="B20">
        <v>41458525</v>
      </c>
      <c r="C20">
        <v>41458439</v>
      </c>
      <c r="D20">
        <v>40155183</v>
      </c>
      <c r="E20">
        <v>1075</v>
      </c>
      <c r="F20">
        <v>1</v>
      </c>
      <c r="G20">
        <v>1075</v>
      </c>
      <c r="H20">
        <v>3</v>
      </c>
      <c r="I20" t="s">
        <v>425</v>
      </c>
      <c r="J20" t="s">
        <v>3</v>
      </c>
      <c r="K20" t="s">
        <v>213</v>
      </c>
      <c r="L20">
        <v>1339</v>
      </c>
      <c r="N20">
        <v>1007</v>
      </c>
      <c r="O20" t="s">
        <v>134</v>
      </c>
      <c r="P20" t="s">
        <v>134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ROW(Source!A77)</f>
        <v>77</v>
      </c>
      <c r="B21">
        <v>41460257</v>
      </c>
      <c r="C21">
        <v>41458446</v>
      </c>
      <c r="D21">
        <v>40119047</v>
      </c>
      <c r="E21">
        <v>1075</v>
      </c>
      <c r="F21">
        <v>1</v>
      </c>
      <c r="G21">
        <v>1075</v>
      </c>
      <c r="H21">
        <v>1</v>
      </c>
      <c r="I21" t="s">
        <v>297</v>
      </c>
      <c r="J21" t="s">
        <v>3</v>
      </c>
      <c r="K21" t="s">
        <v>298</v>
      </c>
      <c r="L21">
        <v>1191</v>
      </c>
      <c r="N21">
        <v>1013</v>
      </c>
      <c r="O21" t="s">
        <v>299</v>
      </c>
      <c r="P21" t="s">
        <v>299</v>
      </c>
      <c r="Q21">
        <v>1</v>
      </c>
      <c r="X21">
        <v>31.7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36</v>
      </c>
      <c r="AG21">
        <v>34.870000000000005</v>
      </c>
      <c r="AH21">
        <v>2</v>
      </c>
      <c r="AI21">
        <v>41460257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ROW(Source!A77)</f>
        <v>77</v>
      </c>
      <c r="B22">
        <v>41460258</v>
      </c>
      <c r="C22">
        <v>41458446</v>
      </c>
      <c r="D22">
        <v>40201492</v>
      </c>
      <c r="E22">
        <v>1</v>
      </c>
      <c r="F22">
        <v>1</v>
      </c>
      <c r="G22">
        <v>1075</v>
      </c>
      <c r="H22">
        <v>2</v>
      </c>
      <c r="I22" t="s">
        <v>313</v>
      </c>
      <c r="J22" t="s">
        <v>314</v>
      </c>
      <c r="K22" t="s">
        <v>315</v>
      </c>
      <c r="L22">
        <v>1368</v>
      </c>
      <c r="N22">
        <v>1011</v>
      </c>
      <c r="O22" t="s">
        <v>303</v>
      </c>
      <c r="P22" t="s">
        <v>303</v>
      </c>
      <c r="Q22">
        <v>1</v>
      </c>
      <c r="X22">
        <v>2.77</v>
      </c>
      <c r="Y22">
        <v>0</v>
      </c>
      <c r="Z22">
        <v>83.1</v>
      </c>
      <c r="AA22">
        <v>12.62</v>
      </c>
      <c r="AB22">
        <v>0</v>
      </c>
      <c r="AC22">
        <v>0</v>
      </c>
      <c r="AD22">
        <v>1</v>
      </c>
      <c r="AE22">
        <v>0</v>
      </c>
      <c r="AF22" t="s">
        <v>36</v>
      </c>
      <c r="AG22">
        <v>3.0470000000000002</v>
      </c>
      <c r="AH22">
        <v>2</v>
      </c>
      <c r="AI22">
        <v>41460258</v>
      </c>
      <c r="AJ22">
        <v>20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ROW(Source!A77)</f>
        <v>77</v>
      </c>
      <c r="B23">
        <v>41460259</v>
      </c>
      <c r="C23">
        <v>41458446</v>
      </c>
      <c r="D23">
        <v>40200835</v>
      </c>
      <c r="E23">
        <v>1</v>
      </c>
      <c r="F23">
        <v>1</v>
      </c>
      <c r="G23">
        <v>1075</v>
      </c>
      <c r="H23">
        <v>2</v>
      </c>
      <c r="I23" t="s">
        <v>316</v>
      </c>
      <c r="J23" t="s">
        <v>317</v>
      </c>
      <c r="K23" t="s">
        <v>318</v>
      </c>
      <c r="L23">
        <v>1368</v>
      </c>
      <c r="N23">
        <v>1011</v>
      </c>
      <c r="O23" t="s">
        <v>303</v>
      </c>
      <c r="P23" t="s">
        <v>303</v>
      </c>
      <c r="Q23">
        <v>1</v>
      </c>
      <c r="X23">
        <v>7.13</v>
      </c>
      <c r="Y23">
        <v>0</v>
      </c>
      <c r="Z23">
        <v>0.73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36</v>
      </c>
      <c r="AG23">
        <v>7.8430000000000009</v>
      </c>
      <c r="AH23">
        <v>2</v>
      </c>
      <c r="AI23">
        <v>41460259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ROW(Source!A77)</f>
        <v>77</v>
      </c>
      <c r="B24">
        <v>41460260</v>
      </c>
      <c r="C24">
        <v>41458446</v>
      </c>
      <c r="D24">
        <v>40200871</v>
      </c>
      <c r="E24">
        <v>1</v>
      </c>
      <c r="F24">
        <v>1</v>
      </c>
      <c r="G24">
        <v>1075</v>
      </c>
      <c r="H24">
        <v>2</v>
      </c>
      <c r="I24" t="s">
        <v>319</v>
      </c>
      <c r="J24" t="s">
        <v>320</v>
      </c>
      <c r="K24" t="s">
        <v>321</v>
      </c>
      <c r="L24">
        <v>1368</v>
      </c>
      <c r="N24">
        <v>1011</v>
      </c>
      <c r="O24" t="s">
        <v>303</v>
      </c>
      <c r="P24" t="s">
        <v>303</v>
      </c>
      <c r="Q24">
        <v>1</v>
      </c>
      <c r="X24">
        <v>6.62</v>
      </c>
      <c r="Y24">
        <v>0</v>
      </c>
      <c r="Z24">
        <v>4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36</v>
      </c>
      <c r="AG24">
        <v>7.2820000000000009</v>
      </c>
      <c r="AH24">
        <v>2</v>
      </c>
      <c r="AI24">
        <v>41460260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ROW(Source!A77)</f>
        <v>77</v>
      </c>
      <c r="B25">
        <v>41460261</v>
      </c>
      <c r="C25">
        <v>41458446</v>
      </c>
      <c r="D25">
        <v>40171000</v>
      </c>
      <c r="E25">
        <v>1</v>
      </c>
      <c r="F25">
        <v>1</v>
      </c>
      <c r="G25">
        <v>1075</v>
      </c>
      <c r="H25">
        <v>3</v>
      </c>
      <c r="I25" t="s">
        <v>322</v>
      </c>
      <c r="J25" t="s">
        <v>323</v>
      </c>
      <c r="K25" t="s">
        <v>324</v>
      </c>
      <c r="L25">
        <v>1348</v>
      </c>
      <c r="N25">
        <v>1009</v>
      </c>
      <c r="O25" t="s">
        <v>235</v>
      </c>
      <c r="P25" t="s">
        <v>235</v>
      </c>
      <c r="Q25">
        <v>1000</v>
      </c>
      <c r="X25">
        <v>6.0000000000000002E-5</v>
      </c>
      <c r="Y25">
        <v>11242.42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6.0000000000000002E-5</v>
      </c>
      <c r="AH25">
        <v>2</v>
      </c>
      <c r="AI25">
        <v>41460261</v>
      </c>
      <c r="AJ25">
        <v>23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ROW(Source!A77)</f>
        <v>77</v>
      </c>
      <c r="B26">
        <v>41460262</v>
      </c>
      <c r="C26">
        <v>41458446</v>
      </c>
      <c r="D26">
        <v>40177511</v>
      </c>
      <c r="E26">
        <v>1</v>
      </c>
      <c r="F26">
        <v>1</v>
      </c>
      <c r="G26">
        <v>1075</v>
      </c>
      <c r="H26">
        <v>3</v>
      </c>
      <c r="I26" t="s">
        <v>325</v>
      </c>
      <c r="J26" t="s">
        <v>326</v>
      </c>
      <c r="K26" t="s">
        <v>327</v>
      </c>
      <c r="L26">
        <v>1346</v>
      </c>
      <c r="N26">
        <v>1009</v>
      </c>
      <c r="O26" t="s">
        <v>286</v>
      </c>
      <c r="P26" t="s">
        <v>286</v>
      </c>
      <c r="Q26">
        <v>1</v>
      </c>
      <c r="X26">
        <v>0.8</v>
      </c>
      <c r="Y26">
        <v>25.8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0.8</v>
      </c>
      <c r="AH26">
        <v>2</v>
      </c>
      <c r="AI26">
        <v>41460262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ROW(Source!A77)</f>
        <v>77</v>
      </c>
      <c r="B27">
        <v>41460263</v>
      </c>
      <c r="C27">
        <v>41458446</v>
      </c>
      <c r="D27">
        <v>40171279</v>
      </c>
      <c r="E27">
        <v>1</v>
      </c>
      <c r="F27">
        <v>1</v>
      </c>
      <c r="G27">
        <v>1075</v>
      </c>
      <c r="H27">
        <v>3</v>
      </c>
      <c r="I27" t="s">
        <v>328</v>
      </c>
      <c r="J27" t="s">
        <v>329</v>
      </c>
      <c r="K27" t="s">
        <v>330</v>
      </c>
      <c r="L27">
        <v>1348</v>
      </c>
      <c r="N27">
        <v>1009</v>
      </c>
      <c r="O27" t="s">
        <v>235</v>
      </c>
      <c r="P27" t="s">
        <v>235</v>
      </c>
      <c r="Q27">
        <v>1000</v>
      </c>
      <c r="X27">
        <v>5.0000000000000001E-4</v>
      </c>
      <c r="Y27">
        <v>60966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5.0000000000000001E-4</v>
      </c>
      <c r="AH27">
        <v>2</v>
      </c>
      <c r="AI27">
        <v>41460263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ROW(Source!A77)</f>
        <v>77</v>
      </c>
      <c r="B28">
        <v>41460264</v>
      </c>
      <c r="C28">
        <v>41458446</v>
      </c>
      <c r="D28">
        <v>40171302</v>
      </c>
      <c r="E28">
        <v>1</v>
      </c>
      <c r="F28">
        <v>1</v>
      </c>
      <c r="G28">
        <v>1075</v>
      </c>
      <c r="H28">
        <v>3</v>
      </c>
      <c r="I28" t="s">
        <v>331</v>
      </c>
      <c r="J28" t="s">
        <v>332</v>
      </c>
      <c r="K28" t="s">
        <v>333</v>
      </c>
      <c r="L28">
        <v>1348</v>
      </c>
      <c r="N28">
        <v>1009</v>
      </c>
      <c r="O28" t="s">
        <v>235</v>
      </c>
      <c r="P28" t="s">
        <v>235</v>
      </c>
      <c r="Q28">
        <v>1000</v>
      </c>
      <c r="X28">
        <v>4.0000000000000003E-5</v>
      </c>
      <c r="Y28">
        <v>7982.5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4.0000000000000003E-5</v>
      </c>
      <c r="AH28">
        <v>2</v>
      </c>
      <c r="AI28">
        <v>41460264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ROW(Source!A77)</f>
        <v>77</v>
      </c>
      <c r="B29">
        <v>41460265</v>
      </c>
      <c r="C29">
        <v>41458446</v>
      </c>
      <c r="D29">
        <v>40188439</v>
      </c>
      <c r="E29">
        <v>1</v>
      </c>
      <c r="F29">
        <v>1</v>
      </c>
      <c r="G29">
        <v>1075</v>
      </c>
      <c r="H29">
        <v>3</v>
      </c>
      <c r="I29" t="s">
        <v>334</v>
      </c>
      <c r="J29" t="s">
        <v>335</v>
      </c>
      <c r="K29" t="s">
        <v>336</v>
      </c>
      <c r="L29">
        <v>1356</v>
      </c>
      <c r="N29">
        <v>1010</v>
      </c>
      <c r="O29" t="s">
        <v>168</v>
      </c>
      <c r="P29" t="s">
        <v>168</v>
      </c>
      <c r="Q29">
        <v>1000</v>
      </c>
      <c r="X29">
        <v>4.0999999999999999E-4</v>
      </c>
      <c r="Y29">
        <v>226.68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4.0999999999999999E-4</v>
      </c>
      <c r="AH29">
        <v>2</v>
      </c>
      <c r="AI29">
        <v>41460265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ROW(Source!A77)</f>
        <v>77</v>
      </c>
      <c r="B30">
        <v>41460266</v>
      </c>
      <c r="C30">
        <v>41458446</v>
      </c>
      <c r="D30">
        <v>40188100</v>
      </c>
      <c r="E30">
        <v>1</v>
      </c>
      <c r="F30">
        <v>1</v>
      </c>
      <c r="G30">
        <v>1075</v>
      </c>
      <c r="H30">
        <v>3</v>
      </c>
      <c r="I30" t="s">
        <v>337</v>
      </c>
      <c r="J30" t="s">
        <v>338</v>
      </c>
      <c r="K30" t="s">
        <v>339</v>
      </c>
      <c r="L30">
        <v>1301</v>
      </c>
      <c r="N30">
        <v>1003</v>
      </c>
      <c r="O30" t="s">
        <v>340</v>
      </c>
      <c r="P30" t="s">
        <v>340</v>
      </c>
      <c r="Q30">
        <v>1</v>
      </c>
      <c r="X30">
        <v>0.96</v>
      </c>
      <c r="Y30">
        <v>0.7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0.96</v>
      </c>
      <c r="AH30">
        <v>2</v>
      </c>
      <c r="AI30">
        <v>41460266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ROW(Source!A77)</f>
        <v>77</v>
      </c>
      <c r="B31">
        <v>41460267</v>
      </c>
      <c r="C31">
        <v>41458446</v>
      </c>
      <c r="D31">
        <v>40188102</v>
      </c>
      <c r="E31">
        <v>1</v>
      </c>
      <c r="F31">
        <v>1</v>
      </c>
      <c r="G31">
        <v>1075</v>
      </c>
      <c r="H31">
        <v>3</v>
      </c>
      <c r="I31" t="s">
        <v>341</v>
      </c>
      <c r="J31" t="s">
        <v>342</v>
      </c>
      <c r="K31" t="s">
        <v>343</v>
      </c>
      <c r="L31">
        <v>1356</v>
      </c>
      <c r="N31">
        <v>1010</v>
      </c>
      <c r="O31" t="s">
        <v>168</v>
      </c>
      <c r="P31" t="s">
        <v>168</v>
      </c>
      <c r="Q31">
        <v>1000</v>
      </c>
      <c r="X31">
        <v>8.3199999999999993E-3</v>
      </c>
      <c r="Y31">
        <v>6.44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8.3199999999999993E-3</v>
      </c>
      <c r="AH31">
        <v>2</v>
      </c>
      <c r="AI31">
        <v>41460267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ROW(Source!A77)</f>
        <v>77</v>
      </c>
      <c r="B32">
        <v>41460268</v>
      </c>
      <c r="C32">
        <v>41458446</v>
      </c>
      <c r="D32">
        <v>40139950</v>
      </c>
      <c r="E32">
        <v>1075</v>
      </c>
      <c r="F32">
        <v>1</v>
      </c>
      <c r="G32">
        <v>1075</v>
      </c>
      <c r="H32">
        <v>3</v>
      </c>
      <c r="I32" t="s">
        <v>426</v>
      </c>
      <c r="J32" t="s">
        <v>3</v>
      </c>
      <c r="K32" t="s">
        <v>427</v>
      </c>
      <c r="L32">
        <v>1303</v>
      </c>
      <c r="N32">
        <v>1003</v>
      </c>
      <c r="O32" t="s">
        <v>146</v>
      </c>
      <c r="P32" t="s">
        <v>146</v>
      </c>
      <c r="Q32">
        <v>1000</v>
      </c>
      <c r="X32">
        <v>0.10199999999999999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0.10199999999999999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ROW(Source!A77)</f>
        <v>77</v>
      </c>
      <c r="B33">
        <v>41460269</v>
      </c>
      <c r="C33">
        <v>41458446</v>
      </c>
      <c r="D33">
        <v>40144893</v>
      </c>
      <c r="E33">
        <v>1075</v>
      </c>
      <c r="F33">
        <v>1</v>
      </c>
      <c r="G33">
        <v>1075</v>
      </c>
      <c r="H33">
        <v>3</v>
      </c>
      <c r="I33" t="s">
        <v>428</v>
      </c>
      <c r="J33" t="s">
        <v>3</v>
      </c>
      <c r="K33" t="s">
        <v>429</v>
      </c>
      <c r="L33">
        <v>1354</v>
      </c>
      <c r="N33">
        <v>1010</v>
      </c>
      <c r="O33" t="s">
        <v>347</v>
      </c>
      <c r="P33" t="s">
        <v>347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ROW(Source!A79)</f>
        <v>79</v>
      </c>
      <c r="B34">
        <v>41458542</v>
      </c>
      <c r="C34">
        <v>41458475</v>
      </c>
      <c r="D34">
        <v>40119047</v>
      </c>
      <c r="E34">
        <v>1075</v>
      </c>
      <c r="F34">
        <v>1</v>
      </c>
      <c r="G34">
        <v>1075</v>
      </c>
      <c r="H34">
        <v>1</v>
      </c>
      <c r="I34" t="s">
        <v>297</v>
      </c>
      <c r="J34" t="s">
        <v>3</v>
      </c>
      <c r="K34" t="s">
        <v>298</v>
      </c>
      <c r="L34">
        <v>1191</v>
      </c>
      <c r="N34">
        <v>1013</v>
      </c>
      <c r="O34" t="s">
        <v>299</v>
      </c>
      <c r="P34" t="s">
        <v>299</v>
      </c>
      <c r="Q34">
        <v>1</v>
      </c>
      <c r="X34">
        <v>4.09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36</v>
      </c>
      <c r="AG34">
        <v>4.4990000000000006</v>
      </c>
      <c r="AH34">
        <v>2</v>
      </c>
      <c r="AI34">
        <v>41458542</v>
      </c>
      <c r="AJ34">
        <v>30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ROW(Source!A79)</f>
        <v>79</v>
      </c>
      <c r="B35">
        <v>41458543</v>
      </c>
      <c r="C35">
        <v>41458475</v>
      </c>
      <c r="D35">
        <v>40201492</v>
      </c>
      <c r="E35">
        <v>1</v>
      </c>
      <c r="F35">
        <v>1</v>
      </c>
      <c r="G35">
        <v>1075</v>
      </c>
      <c r="H35">
        <v>2</v>
      </c>
      <c r="I35" t="s">
        <v>313</v>
      </c>
      <c r="J35" t="s">
        <v>314</v>
      </c>
      <c r="K35" t="s">
        <v>315</v>
      </c>
      <c r="L35">
        <v>1368</v>
      </c>
      <c r="N35">
        <v>1011</v>
      </c>
      <c r="O35" t="s">
        <v>303</v>
      </c>
      <c r="P35" t="s">
        <v>303</v>
      </c>
      <c r="Q35">
        <v>1</v>
      </c>
      <c r="X35">
        <v>0.5</v>
      </c>
      <c r="Y35">
        <v>0</v>
      </c>
      <c r="Z35">
        <v>83.1</v>
      </c>
      <c r="AA35">
        <v>12.62</v>
      </c>
      <c r="AB35">
        <v>0</v>
      </c>
      <c r="AC35">
        <v>0</v>
      </c>
      <c r="AD35">
        <v>1</v>
      </c>
      <c r="AE35">
        <v>0</v>
      </c>
      <c r="AF35" t="s">
        <v>36</v>
      </c>
      <c r="AG35">
        <v>0.55000000000000004</v>
      </c>
      <c r="AH35">
        <v>2</v>
      </c>
      <c r="AI35">
        <v>41458543</v>
      </c>
      <c r="AJ35">
        <v>31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ROW(Source!A79)</f>
        <v>79</v>
      </c>
      <c r="B36">
        <v>41458544</v>
      </c>
      <c r="C36">
        <v>41458475</v>
      </c>
      <c r="D36">
        <v>40173100</v>
      </c>
      <c r="E36">
        <v>1</v>
      </c>
      <c r="F36">
        <v>1</v>
      </c>
      <c r="G36">
        <v>1075</v>
      </c>
      <c r="H36">
        <v>3</v>
      </c>
      <c r="I36" t="s">
        <v>344</v>
      </c>
      <c r="J36" t="s">
        <v>345</v>
      </c>
      <c r="K36" t="s">
        <v>346</v>
      </c>
      <c r="L36">
        <v>1354</v>
      </c>
      <c r="N36">
        <v>1010</v>
      </c>
      <c r="O36" t="s">
        <v>347</v>
      </c>
      <c r="P36" t="s">
        <v>347</v>
      </c>
      <c r="Q36">
        <v>1</v>
      </c>
      <c r="X36">
        <v>208</v>
      </c>
      <c r="Y36">
        <v>8.82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208</v>
      </c>
      <c r="AH36">
        <v>2</v>
      </c>
      <c r="AI36">
        <v>41458544</v>
      </c>
      <c r="AJ36">
        <v>32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ROW(Source!A80)</f>
        <v>80</v>
      </c>
      <c r="B37">
        <v>41458545</v>
      </c>
      <c r="C37">
        <v>41458482</v>
      </c>
      <c r="D37">
        <v>40119047</v>
      </c>
      <c r="E37">
        <v>1075</v>
      </c>
      <c r="F37">
        <v>1</v>
      </c>
      <c r="G37">
        <v>1075</v>
      </c>
      <c r="H37">
        <v>1</v>
      </c>
      <c r="I37" t="s">
        <v>297</v>
      </c>
      <c r="J37" t="s">
        <v>3</v>
      </c>
      <c r="K37" t="s">
        <v>298</v>
      </c>
      <c r="L37">
        <v>1191</v>
      </c>
      <c r="N37">
        <v>1013</v>
      </c>
      <c r="O37" t="s">
        <v>299</v>
      </c>
      <c r="P37" t="s">
        <v>299</v>
      </c>
      <c r="Q37">
        <v>1</v>
      </c>
      <c r="X37">
        <v>3.41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36</v>
      </c>
      <c r="AG37">
        <v>3.7510000000000003</v>
      </c>
      <c r="AH37">
        <v>2</v>
      </c>
      <c r="AI37">
        <v>41458545</v>
      </c>
      <c r="AJ37">
        <v>33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ROW(Source!A80)</f>
        <v>80</v>
      </c>
      <c r="B38">
        <v>41458546</v>
      </c>
      <c r="C38">
        <v>41458482</v>
      </c>
      <c r="D38">
        <v>40201492</v>
      </c>
      <c r="E38">
        <v>1</v>
      </c>
      <c r="F38">
        <v>1</v>
      </c>
      <c r="G38">
        <v>1075</v>
      </c>
      <c r="H38">
        <v>2</v>
      </c>
      <c r="I38" t="s">
        <v>313</v>
      </c>
      <c r="J38" t="s">
        <v>314</v>
      </c>
      <c r="K38" t="s">
        <v>315</v>
      </c>
      <c r="L38">
        <v>1368</v>
      </c>
      <c r="N38">
        <v>1011</v>
      </c>
      <c r="O38" t="s">
        <v>303</v>
      </c>
      <c r="P38" t="s">
        <v>303</v>
      </c>
      <c r="Q38">
        <v>1</v>
      </c>
      <c r="X38">
        <v>0.5</v>
      </c>
      <c r="Y38">
        <v>0</v>
      </c>
      <c r="Z38">
        <v>83.1</v>
      </c>
      <c r="AA38">
        <v>12.62</v>
      </c>
      <c r="AB38">
        <v>0</v>
      </c>
      <c r="AC38">
        <v>0</v>
      </c>
      <c r="AD38">
        <v>1</v>
      </c>
      <c r="AE38">
        <v>0</v>
      </c>
      <c r="AF38" t="s">
        <v>36</v>
      </c>
      <c r="AG38">
        <v>0.55000000000000004</v>
      </c>
      <c r="AH38">
        <v>2</v>
      </c>
      <c r="AI38">
        <v>41458546</v>
      </c>
      <c r="AJ38">
        <v>34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ROW(Source!A80)</f>
        <v>80</v>
      </c>
      <c r="B39">
        <v>41458547</v>
      </c>
      <c r="C39">
        <v>41458482</v>
      </c>
      <c r="D39">
        <v>40173101</v>
      </c>
      <c r="E39">
        <v>1</v>
      </c>
      <c r="F39">
        <v>1</v>
      </c>
      <c r="G39">
        <v>1075</v>
      </c>
      <c r="H39">
        <v>3</v>
      </c>
      <c r="I39" t="s">
        <v>348</v>
      </c>
      <c r="J39" t="s">
        <v>349</v>
      </c>
      <c r="K39" t="s">
        <v>350</v>
      </c>
      <c r="L39">
        <v>1354</v>
      </c>
      <c r="N39">
        <v>1010</v>
      </c>
      <c r="O39" t="s">
        <v>347</v>
      </c>
      <c r="P39" t="s">
        <v>347</v>
      </c>
      <c r="Q39">
        <v>1</v>
      </c>
      <c r="X39">
        <v>208</v>
      </c>
      <c r="Y39">
        <v>11.75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208</v>
      </c>
      <c r="AH39">
        <v>2</v>
      </c>
      <c r="AI39">
        <v>41458547</v>
      </c>
      <c r="AJ39">
        <v>35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ROW(Source!A81)</f>
        <v>81</v>
      </c>
      <c r="B40">
        <v>41459087</v>
      </c>
      <c r="C40">
        <v>41459086</v>
      </c>
      <c r="D40">
        <v>40119047</v>
      </c>
      <c r="E40">
        <v>1075</v>
      </c>
      <c r="F40">
        <v>1</v>
      </c>
      <c r="G40">
        <v>1075</v>
      </c>
      <c r="H40">
        <v>1</v>
      </c>
      <c r="I40" t="s">
        <v>297</v>
      </c>
      <c r="J40" t="s">
        <v>3</v>
      </c>
      <c r="K40" t="s">
        <v>298</v>
      </c>
      <c r="L40">
        <v>1191</v>
      </c>
      <c r="N40">
        <v>1013</v>
      </c>
      <c r="O40" t="s">
        <v>299</v>
      </c>
      <c r="P40" t="s">
        <v>299</v>
      </c>
      <c r="Q40">
        <v>1</v>
      </c>
      <c r="X40">
        <v>5.97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36</v>
      </c>
      <c r="AG40">
        <v>6.5670000000000002</v>
      </c>
      <c r="AH40">
        <v>2</v>
      </c>
      <c r="AI40">
        <v>41459087</v>
      </c>
      <c r="AJ40">
        <v>36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ROW(Source!A81)</f>
        <v>81</v>
      </c>
      <c r="B41">
        <v>41459088</v>
      </c>
      <c r="C41">
        <v>41459086</v>
      </c>
      <c r="D41">
        <v>40201492</v>
      </c>
      <c r="E41">
        <v>1</v>
      </c>
      <c r="F41">
        <v>1</v>
      </c>
      <c r="G41">
        <v>1075</v>
      </c>
      <c r="H41">
        <v>2</v>
      </c>
      <c r="I41" t="s">
        <v>313</v>
      </c>
      <c r="J41" t="s">
        <v>314</v>
      </c>
      <c r="K41" t="s">
        <v>315</v>
      </c>
      <c r="L41">
        <v>1368</v>
      </c>
      <c r="N41">
        <v>1011</v>
      </c>
      <c r="O41" t="s">
        <v>303</v>
      </c>
      <c r="P41" t="s">
        <v>303</v>
      </c>
      <c r="Q41">
        <v>1</v>
      </c>
      <c r="X41">
        <v>3.89</v>
      </c>
      <c r="Y41">
        <v>0</v>
      </c>
      <c r="Z41">
        <v>83.1</v>
      </c>
      <c r="AA41">
        <v>12.62</v>
      </c>
      <c r="AB41">
        <v>0</v>
      </c>
      <c r="AC41">
        <v>0</v>
      </c>
      <c r="AD41">
        <v>1</v>
      </c>
      <c r="AE41">
        <v>0</v>
      </c>
      <c r="AF41" t="s">
        <v>36</v>
      </c>
      <c r="AG41">
        <v>4.2790000000000008</v>
      </c>
      <c r="AH41">
        <v>2</v>
      </c>
      <c r="AI41">
        <v>41459088</v>
      </c>
      <c r="AJ41">
        <v>37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ROW(Source!A81)</f>
        <v>81</v>
      </c>
      <c r="B42">
        <v>41459089</v>
      </c>
      <c r="C42">
        <v>41459086</v>
      </c>
      <c r="D42">
        <v>40155780</v>
      </c>
      <c r="E42">
        <v>1075</v>
      </c>
      <c r="F42">
        <v>1</v>
      </c>
      <c r="G42">
        <v>1075</v>
      </c>
      <c r="H42">
        <v>3</v>
      </c>
      <c r="I42" t="s">
        <v>430</v>
      </c>
      <c r="J42" t="s">
        <v>3</v>
      </c>
      <c r="K42" t="s">
        <v>431</v>
      </c>
      <c r="L42">
        <v>1356</v>
      </c>
      <c r="N42">
        <v>1010</v>
      </c>
      <c r="O42" t="s">
        <v>168</v>
      </c>
      <c r="P42" t="s">
        <v>168</v>
      </c>
      <c r="Q42">
        <v>1000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ROW(Source!A83)</f>
        <v>83</v>
      </c>
      <c r="B43">
        <v>41460508</v>
      </c>
      <c r="C43">
        <v>41460495</v>
      </c>
      <c r="D43">
        <v>40201334</v>
      </c>
      <c r="E43">
        <v>1</v>
      </c>
      <c r="F43">
        <v>1</v>
      </c>
      <c r="G43">
        <v>1075</v>
      </c>
      <c r="H43">
        <v>2</v>
      </c>
      <c r="I43" t="s">
        <v>351</v>
      </c>
      <c r="J43" t="s">
        <v>352</v>
      </c>
      <c r="K43" t="s">
        <v>353</v>
      </c>
      <c r="L43">
        <v>1368</v>
      </c>
      <c r="N43">
        <v>1011</v>
      </c>
      <c r="O43" t="s">
        <v>303</v>
      </c>
      <c r="P43" t="s">
        <v>303</v>
      </c>
      <c r="Q43">
        <v>1</v>
      </c>
      <c r="X43">
        <v>2.97</v>
      </c>
      <c r="Y43">
        <v>0</v>
      </c>
      <c r="Z43">
        <v>36.08</v>
      </c>
      <c r="AA43">
        <v>3.1</v>
      </c>
      <c r="AB43">
        <v>0</v>
      </c>
      <c r="AC43">
        <v>0</v>
      </c>
      <c r="AD43">
        <v>1</v>
      </c>
      <c r="AE43">
        <v>0</v>
      </c>
      <c r="AF43" t="s">
        <v>36</v>
      </c>
      <c r="AG43">
        <v>3.2670000000000003</v>
      </c>
      <c r="AH43">
        <v>2</v>
      </c>
      <c r="AI43">
        <v>41460497</v>
      </c>
      <c r="AJ43">
        <v>39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ROW(Source!A83)</f>
        <v>83</v>
      </c>
      <c r="B44">
        <v>41460509</v>
      </c>
      <c r="C44">
        <v>41460495</v>
      </c>
      <c r="D44">
        <v>40201492</v>
      </c>
      <c r="E44">
        <v>1</v>
      </c>
      <c r="F44">
        <v>1</v>
      </c>
      <c r="G44">
        <v>1075</v>
      </c>
      <c r="H44">
        <v>2</v>
      </c>
      <c r="I44" t="s">
        <v>313</v>
      </c>
      <c r="J44" t="s">
        <v>314</v>
      </c>
      <c r="K44" t="s">
        <v>315</v>
      </c>
      <c r="L44">
        <v>1368</v>
      </c>
      <c r="N44">
        <v>1011</v>
      </c>
      <c r="O44" t="s">
        <v>303</v>
      </c>
      <c r="P44" t="s">
        <v>303</v>
      </c>
      <c r="Q44">
        <v>1</v>
      </c>
      <c r="X44">
        <v>0.01</v>
      </c>
      <c r="Y44">
        <v>0</v>
      </c>
      <c r="Z44">
        <v>83.1</v>
      </c>
      <c r="AA44">
        <v>12.62</v>
      </c>
      <c r="AB44">
        <v>0</v>
      </c>
      <c r="AC44">
        <v>0</v>
      </c>
      <c r="AD44">
        <v>1</v>
      </c>
      <c r="AE44">
        <v>0</v>
      </c>
      <c r="AF44" t="s">
        <v>36</v>
      </c>
      <c r="AG44">
        <v>1.1000000000000001E-2</v>
      </c>
      <c r="AH44">
        <v>2</v>
      </c>
      <c r="AI44">
        <v>41460498</v>
      </c>
      <c r="AJ44">
        <v>40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ROW(Source!A83)</f>
        <v>83</v>
      </c>
      <c r="B45">
        <v>41460510</v>
      </c>
      <c r="C45">
        <v>41460495</v>
      </c>
      <c r="D45">
        <v>40200821</v>
      </c>
      <c r="E45">
        <v>1</v>
      </c>
      <c r="F45">
        <v>1</v>
      </c>
      <c r="G45">
        <v>1075</v>
      </c>
      <c r="H45">
        <v>2</v>
      </c>
      <c r="I45" t="s">
        <v>354</v>
      </c>
      <c r="J45" t="s">
        <v>355</v>
      </c>
      <c r="K45" t="s">
        <v>356</v>
      </c>
      <c r="L45">
        <v>1368</v>
      </c>
      <c r="N45">
        <v>1011</v>
      </c>
      <c r="O45" t="s">
        <v>303</v>
      </c>
      <c r="P45" t="s">
        <v>303</v>
      </c>
      <c r="Q45">
        <v>1</v>
      </c>
      <c r="X45">
        <v>0.17</v>
      </c>
      <c r="Y45">
        <v>0</v>
      </c>
      <c r="Z45">
        <v>0.17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36</v>
      </c>
      <c r="AG45">
        <v>0.18700000000000003</v>
      </c>
      <c r="AH45">
        <v>2</v>
      </c>
      <c r="AI45">
        <v>41460499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ROW(Source!A83)</f>
        <v>83</v>
      </c>
      <c r="B46">
        <v>41460511</v>
      </c>
      <c r="C46">
        <v>41460495</v>
      </c>
      <c r="D46">
        <v>40170720</v>
      </c>
      <c r="E46">
        <v>1</v>
      </c>
      <c r="F46">
        <v>1</v>
      </c>
      <c r="G46">
        <v>1075</v>
      </c>
      <c r="H46">
        <v>3</v>
      </c>
      <c r="I46" t="s">
        <v>357</v>
      </c>
      <c r="J46" t="s">
        <v>358</v>
      </c>
      <c r="K46" t="s">
        <v>359</v>
      </c>
      <c r="L46">
        <v>1346</v>
      </c>
      <c r="N46">
        <v>1009</v>
      </c>
      <c r="O46" t="s">
        <v>286</v>
      </c>
      <c r="P46" t="s">
        <v>286</v>
      </c>
      <c r="Q46">
        <v>1</v>
      </c>
      <c r="X46">
        <v>0.3</v>
      </c>
      <c r="Y46">
        <v>1.61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0.3</v>
      </c>
      <c r="AH46">
        <v>2</v>
      </c>
      <c r="AI46">
        <v>41460500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ROW(Source!A83)</f>
        <v>83</v>
      </c>
      <c r="B47">
        <v>41460512</v>
      </c>
      <c r="C47">
        <v>41460495</v>
      </c>
      <c r="D47">
        <v>40171700</v>
      </c>
      <c r="E47">
        <v>1</v>
      </c>
      <c r="F47">
        <v>1</v>
      </c>
      <c r="G47">
        <v>1075</v>
      </c>
      <c r="H47">
        <v>3</v>
      </c>
      <c r="I47" t="s">
        <v>360</v>
      </c>
      <c r="J47" t="s">
        <v>361</v>
      </c>
      <c r="K47" t="s">
        <v>362</v>
      </c>
      <c r="L47">
        <v>1327</v>
      </c>
      <c r="N47">
        <v>1005</v>
      </c>
      <c r="O47" t="s">
        <v>363</v>
      </c>
      <c r="P47" t="s">
        <v>363</v>
      </c>
      <c r="Q47">
        <v>1</v>
      </c>
      <c r="X47">
        <v>0.25</v>
      </c>
      <c r="Y47">
        <v>127.33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0.25</v>
      </c>
      <c r="AH47">
        <v>2</v>
      </c>
      <c r="AI47">
        <v>41460501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ROW(Source!A83)</f>
        <v>83</v>
      </c>
      <c r="B48">
        <v>41460513</v>
      </c>
      <c r="C48">
        <v>41460495</v>
      </c>
      <c r="D48">
        <v>40172548</v>
      </c>
      <c r="E48">
        <v>1</v>
      </c>
      <c r="F48">
        <v>1</v>
      </c>
      <c r="G48">
        <v>1075</v>
      </c>
      <c r="H48">
        <v>3</v>
      </c>
      <c r="I48" t="s">
        <v>364</v>
      </c>
      <c r="J48" t="s">
        <v>365</v>
      </c>
      <c r="K48" t="s">
        <v>366</v>
      </c>
      <c r="L48">
        <v>1346</v>
      </c>
      <c r="N48">
        <v>1009</v>
      </c>
      <c r="O48" t="s">
        <v>286</v>
      </c>
      <c r="P48" t="s">
        <v>286</v>
      </c>
      <c r="Q48">
        <v>1</v>
      </c>
      <c r="X48">
        <v>4.6079999999999997</v>
      </c>
      <c r="Y48">
        <v>6.27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4.6079999999999997</v>
      </c>
      <c r="AH48">
        <v>2</v>
      </c>
      <c r="AI48">
        <v>41460502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ROW(Source!A83)</f>
        <v>83</v>
      </c>
      <c r="B49">
        <v>41460514</v>
      </c>
      <c r="C49">
        <v>41460495</v>
      </c>
      <c r="D49">
        <v>40172698</v>
      </c>
      <c r="E49">
        <v>1</v>
      </c>
      <c r="F49">
        <v>1</v>
      </c>
      <c r="G49">
        <v>1075</v>
      </c>
      <c r="H49">
        <v>3</v>
      </c>
      <c r="I49" t="s">
        <v>367</v>
      </c>
      <c r="J49" t="s">
        <v>368</v>
      </c>
      <c r="K49" t="s">
        <v>369</v>
      </c>
      <c r="L49">
        <v>1354</v>
      </c>
      <c r="N49">
        <v>1010</v>
      </c>
      <c r="O49" t="s">
        <v>347</v>
      </c>
      <c r="P49" t="s">
        <v>347</v>
      </c>
      <c r="Q49">
        <v>1</v>
      </c>
      <c r="X49">
        <v>3.6</v>
      </c>
      <c r="Y49">
        <v>3.22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3.6</v>
      </c>
      <c r="AH49">
        <v>2</v>
      </c>
      <c r="AI49">
        <v>41460503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ROW(Source!A83)</f>
        <v>83</v>
      </c>
      <c r="B50">
        <v>41460515</v>
      </c>
      <c r="C50">
        <v>41460495</v>
      </c>
      <c r="D50">
        <v>40171298</v>
      </c>
      <c r="E50">
        <v>1</v>
      </c>
      <c r="F50">
        <v>1</v>
      </c>
      <c r="G50">
        <v>1075</v>
      </c>
      <c r="H50">
        <v>3</v>
      </c>
      <c r="I50" t="s">
        <v>370</v>
      </c>
      <c r="J50" t="s">
        <v>371</v>
      </c>
      <c r="K50" t="s">
        <v>372</v>
      </c>
      <c r="L50">
        <v>1348</v>
      </c>
      <c r="N50">
        <v>1009</v>
      </c>
      <c r="O50" t="s">
        <v>235</v>
      </c>
      <c r="P50" t="s">
        <v>235</v>
      </c>
      <c r="Q50">
        <v>1000</v>
      </c>
      <c r="X50">
        <v>8.0000000000000007E-5</v>
      </c>
      <c r="Y50">
        <v>8063.44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8.0000000000000007E-5</v>
      </c>
      <c r="AH50">
        <v>2</v>
      </c>
      <c r="AI50">
        <v>41460504</v>
      </c>
      <c r="AJ50">
        <v>46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ROW(Source!A83)</f>
        <v>83</v>
      </c>
      <c r="B51">
        <v>41460516</v>
      </c>
      <c r="C51">
        <v>41460495</v>
      </c>
      <c r="D51">
        <v>40177760</v>
      </c>
      <c r="E51">
        <v>1</v>
      </c>
      <c r="F51">
        <v>1</v>
      </c>
      <c r="G51">
        <v>1075</v>
      </c>
      <c r="H51">
        <v>3</v>
      </c>
      <c r="I51" t="s">
        <v>373</v>
      </c>
      <c r="J51" t="s">
        <v>374</v>
      </c>
      <c r="K51" t="s">
        <v>375</v>
      </c>
      <c r="L51">
        <v>1296</v>
      </c>
      <c r="N51">
        <v>1002</v>
      </c>
      <c r="O51" t="s">
        <v>376</v>
      </c>
      <c r="P51" t="s">
        <v>376</v>
      </c>
      <c r="Q51">
        <v>1</v>
      </c>
      <c r="X51">
        <v>0.31</v>
      </c>
      <c r="Y51">
        <v>16.260000000000002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0.31</v>
      </c>
      <c r="AH51">
        <v>2</v>
      </c>
      <c r="AI51">
        <v>41460505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ROW(Source!A83)</f>
        <v>83</v>
      </c>
      <c r="B52">
        <v>41460517</v>
      </c>
      <c r="C52">
        <v>41460495</v>
      </c>
      <c r="D52">
        <v>40144837</v>
      </c>
      <c r="E52">
        <v>1075</v>
      </c>
      <c r="F52">
        <v>1</v>
      </c>
      <c r="G52">
        <v>1075</v>
      </c>
      <c r="H52">
        <v>3</v>
      </c>
      <c r="I52" t="s">
        <v>432</v>
      </c>
      <c r="J52" t="s">
        <v>3</v>
      </c>
      <c r="K52" t="s">
        <v>433</v>
      </c>
      <c r="L52">
        <v>1391</v>
      </c>
      <c r="N52">
        <v>1013</v>
      </c>
      <c r="O52" t="s">
        <v>179</v>
      </c>
      <c r="P52" t="s">
        <v>179</v>
      </c>
      <c r="Q52">
        <v>1</v>
      </c>
      <c r="X52">
        <v>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1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ROW(Source!A83)</f>
        <v>83</v>
      </c>
      <c r="B53">
        <v>41460507</v>
      </c>
      <c r="C53">
        <v>41460495</v>
      </c>
      <c r="D53">
        <v>40159610</v>
      </c>
      <c r="E53">
        <v>1075</v>
      </c>
      <c r="F53">
        <v>1</v>
      </c>
      <c r="G53">
        <v>1075</v>
      </c>
      <c r="H53">
        <v>3</v>
      </c>
      <c r="I53" t="s">
        <v>297</v>
      </c>
      <c r="J53" t="s">
        <v>3</v>
      </c>
      <c r="K53" t="s">
        <v>298</v>
      </c>
      <c r="L53">
        <v>1191</v>
      </c>
      <c r="N53">
        <v>1013</v>
      </c>
      <c r="O53" t="s">
        <v>299</v>
      </c>
      <c r="P53" t="s">
        <v>299</v>
      </c>
      <c r="Q53">
        <v>1</v>
      </c>
      <c r="X53">
        <v>15.26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15.26</v>
      </c>
      <c r="AH53">
        <v>2</v>
      </c>
      <c r="AI53">
        <v>41460496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ROW(Source!A121)</f>
        <v>121</v>
      </c>
      <c r="B54">
        <v>41459105</v>
      </c>
      <c r="C54">
        <v>41458877</v>
      </c>
      <c r="D54">
        <v>40119047</v>
      </c>
      <c r="E54">
        <v>1075</v>
      </c>
      <c r="F54">
        <v>1</v>
      </c>
      <c r="G54">
        <v>1075</v>
      </c>
      <c r="H54">
        <v>1</v>
      </c>
      <c r="I54" t="s">
        <v>297</v>
      </c>
      <c r="J54" t="s">
        <v>3</v>
      </c>
      <c r="K54" t="s">
        <v>298</v>
      </c>
      <c r="L54">
        <v>1191</v>
      </c>
      <c r="N54">
        <v>1013</v>
      </c>
      <c r="O54" t="s">
        <v>299</v>
      </c>
      <c r="P54" t="s">
        <v>299</v>
      </c>
      <c r="Q54">
        <v>1</v>
      </c>
      <c r="X54">
        <v>155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36</v>
      </c>
      <c r="AG54">
        <v>170.5</v>
      </c>
      <c r="AH54">
        <v>2</v>
      </c>
      <c r="AI54">
        <v>41459105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ROW(Source!A121)</f>
        <v>121</v>
      </c>
      <c r="B55">
        <v>41459106</v>
      </c>
      <c r="C55">
        <v>41458877</v>
      </c>
      <c r="D55">
        <v>40201089</v>
      </c>
      <c r="E55">
        <v>1</v>
      </c>
      <c r="F55">
        <v>1</v>
      </c>
      <c r="G55">
        <v>1075</v>
      </c>
      <c r="H55">
        <v>2</v>
      </c>
      <c r="I55" t="s">
        <v>307</v>
      </c>
      <c r="J55" t="s">
        <v>308</v>
      </c>
      <c r="K55" t="s">
        <v>309</v>
      </c>
      <c r="L55">
        <v>1368</v>
      </c>
      <c r="N55">
        <v>1011</v>
      </c>
      <c r="O55" t="s">
        <v>303</v>
      </c>
      <c r="P55" t="s">
        <v>303</v>
      </c>
      <c r="Q55">
        <v>1</v>
      </c>
      <c r="X55">
        <v>37.5</v>
      </c>
      <c r="Y55">
        <v>0</v>
      </c>
      <c r="Z55">
        <v>41.45</v>
      </c>
      <c r="AA55">
        <v>12.62</v>
      </c>
      <c r="AB55">
        <v>0</v>
      </c>
      <c r="AC55">
        <v>0</v>
      </c>
      <c r="AD55">
        <v>1</v>
      </c>
      <c r="AE55">
        <v>0</v>
      </c>
      <c r="AF55" t="s">
        <v>36</v>
      </c>
      <c r="AG55">
        <v>41.25</v>
      </c>
      <c r="AH55">
        <v>2</v>
      </c>
      <c r="AI55">
        <v>41459106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ROW(Source!A121)</f>
        <v>121</v>
      </c>
      <c r="B56">
        <v>41459107</v>
      </c>
      <c r="C56">
        <v>41458877</v>
      </c>
      <c r="D56">
        <v>40201574</v>
      </c>
      <c r="E56">
        <v>1</v>
      </c>
      <c r="F56">
        <v>1</v>
      </c>
      <c r="G56">
        <v>1075</v>
      </c>
      <c r="H56">
        <v>2</v>
      </c>
      <c r="I56" t="s">
        <v>377</v>
      </c>
      <c r="J56" t="s">
        <v>378</v>
      </c>
      <c r="K56" t="s">
        <v>379</v>
      </c>
      <c r="L56">
        <v>1368</v>
      </c>
      <c r="N56">
        <v>1011</v>
      </c>
      <c r="O56" t="s">
        <v>303</v>
      </c>
      <c r="P56" t="s">
        <v>303</v>
      </c>
      <c r="Q56">
        <v>1</v>
      </c>
      <c r="X56">
        <v>75</v>
      </c>
      <c r="Y56">
        <v>0</v>
      </c>
      <c r="Z56">
        <v>0.5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36</v>
      </c>
      <c r="AG56">
        <v>82.5</v>
      </c>
      <c r="AH56">
        <v>2</v>
      </c>
      <c r="AI56">
        <v>41459107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ROW(Source!A121)</f>
        <v>121</v>
      </c>
      <c r="B57">
        <v>41459108</v>
      </c>
      <c r="C57">
        <v>41458877</v>
      </c>
      <c r="D57">
        <v>40200920</v>
      </c>
      <c r="E57">
        <v>1</v>
      </c>
      <c r="F57">
        <v>1</v>
      </c>
      <c r="G57">
        <v>1075</v>
      </c>
      <c r="H57">
        <v>2</v>
      </c>
      <c r="I57" t="s">
        <v>380</v>
      </c>
      <c r="J57" t="s">
        <v>381</v>
      </c>
      <c r="K57" t="s">
        <v>382</v>
      </c>
      <c r="L57">
        <v>1368</v>
      </c>
      <c r="N57">
        <v>1011</v>
      </c>
      <c r="O57" t="s">
        <v>303</v>
      </c>
      <c r="P57" t="s">
        <v>303</v>
      </c>
      <c r="Q57">
        <v>1</v>
      </c>
      <c r="X57">
        <v>1.55</v>
      </c>
      <c r="Y57">
        <v>0</v>
      </c>
      <c r="Z57">
        <v>219.56</v>
      </c>
      <c r="AA57">
        <v>18.62</v>
      </c>
      <c r="AB57">
        <v>0</v>
      </c>
      <c r="AC57">
        <v>0</v>
      </c>
      <c r="AD57">
        <v>1</v>
      </c>
      <c r="AE57">
        <v>0</v>
      </c>
      <c r="AF57" t="s">
        <v>36</v>
      </c>
      <c r="AG57">
        <v>1.7050000000000003</v>
      </c>
      <c r="AH57">
        <v>2</v>
      </c>
      <c r="AI57">
        <v>41459108</v>
      </c>
      <c r="AJ57">
        <v>53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ROW(Source!A121)</f>
        <v>121</v>
      </c>
      <c r="B58">
        <v>41459109</v>
      </c>
      <c r="C58">
        <v>41458877</v>
      </c>
      <c r="D58">
        <v>40120891</v>
      </c>
      <c r="E58">
        <v>1075</v>
      </c>
      <c r="F58">
        <v>1</v>
      </c>
      <c r="G58">
        <v>1075</v>
      </c>
      <c r="H58">
        <v>2</v>
      </c>
      <c r="I58" t="s">
        <v>383</v>
      </c>
      <c r="J58" t="s">
        <v>3</v>
      </c>
      <c r="K58" t="s">
        <v>384</v>
      </c>
      <c r="L58">
        <v>1344</v>
      </c>
      <c r="N58">
        <v>1008</v>
      </c>
      <c r="O58" t="s">
        <v>385</v>
      </c>
      <c r="P58" t="s">
        <v>385</v>
      </c>
      <c r="Q58">
        <v>1</v>
      </c>
      <c r="X58">
        <v>3.74</v>
      </c>
      <c r="Y58">
        <v>0</v>
      </c>
      <c r="Z58">
        <v>1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36</v>
      </c>
      <c r="AG58">
        <v>4.1140000000000008</v>
      </c>
      <c r="AH58">
        <v>2</v>
      </c>
      <c r="AI58">
        <v>41459109</v>
      </c>
      <c r="AJ58">
        <v>54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ROW(Source!A122)</f>
        <v>122</v>
      </c>
      <c r="B59">
        <v>41458893</v>
      </c>
      <c r="C59">
        <v>41458888</v>
      </c>
      <c r="D59">
        <v>37417323</v>
      </c>
      <c r="E59">
        <v>1</v>
      </c>
      <c r="F59">
        <v>1</v>
      </c>
      <c r="G59">
        <v>1075</v>
      </c>
      <c r="H59">
        <v>2</v>
      </c>
      <c r="I59" t="s">
        <v>386</v>
      </c>
      <c r="J59" t="s">
        <v>387</v>
      </c>
      <c r="K59" t="s">
        <v>388</v>
      </c>
      <c r="L59">
        <v>1368</v>
      </c>
      <c r="N59">
        <v>1011</v>
      </c>
      <c r="O59" t="s">
        <v>303</v>
      </c>
      <c r="P59" t="s">
        <v>303</v>
      </c>
      <c r="Q59">
        <v>1</v>
      </c>
      <c r="X59">
        <v>1.26</v>
      </c>
      <c r="Y59">
        <v>0</v>
      </c>
      <c r="Z59">
        <v>120.32</v>
      </c>
      <c r="AA59">
        <v>12.62</v>
      </c>
      <c r="AB59">
        <v>0</v>
      </c>
      <c r="AC59">
        <v>0</v>
      </c>
      <c r="AD59">
        <v>1</v>
      </c>
      <c r="AE59">
        <v>0</v>
      </c>
      <c r="AF59" t="s">
        <v>36</v>
      </c>
      <c r="AG59">
        <v>1.3860000000000001</v>
      </c>
      <c r="AH59">
        <v>2</v>
      </c>
      <c r="AI59">
        <v>41458889</v>
      </c>
      <c r="AJ59">
        <v>55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ROW(Source!A122)</f>
        <v>122</v>
      </c>
      <c r="B60">
        <v>41458894</v>
      </c>
      <c r="C60">
        <v>41458888</v>
      </c>
      <c r="D60">
        <v>37417528</v>
      </c>
      <c r="E60">
        <v>1</v>
      </c>
      <c r="F60">
        <v>1</v>
      </c>
      <c r="G60">
        <v>1075</v>
      </c>
      <c r="H60">
        <v>2</v>
      </c>
      <c r="I60" t="s">
        <v>380</v>
      </c>
      <c r="J60" t="s">
        <v>381</v>
      </c>
      <c r="K60" t="s">
        <v>382</v>
      </c>
      <c r="L60">
        <v>1368</v>
      </c>
      <c r="N60">
        <v>1011</v>
      </c>
      <c r="O60" t="s">
        <v>303</v>
      </c>
      <c r="P60" t="s">
        <v>303</v>
      </c>
      <c r="Q60">
        <v>1</v>
      </c>
      <c r="X60">
        <v>1.7</v>
      </c>
      <c r="Y60">
        <v>0</v>
      </c>
      <c r="Z60">
        <v>219.56</v>
      </c>
      <c r="AA60">
        <v>18.62</v>
      </c>
      <c r="AB60">
        <v>0</v>
      </c>
      <c r="AC60">
        <v>0</v>
      </c>
      <c r="AD60">
        <v>1</v>
      </c>
      <c r="AE60">
        <v>0</v>
      </c>
      <c r="AF60" t="s">
        <v>36</v>
      </c>
      <c r="AG60">
        <v>1.87</v>
      </c>
      <c r="AH60">
        <v>2</v>
      </c>
      <c r="AI60">
        <v>41458890</v>
      </c>
      <c r="AJ60">
        <v>56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ROW(Source!A122)</f>
        <v>122</v>
      </c>
      <c r="B61">
        <v>41458895</v>
      </c>
      <c r="C61">
        <v>41458888</v>
      </c>
      <c r="D61">
        <v>40159608</v>
      </c>
      <c r="E61">
        <v>13</v>
      </c>
      <c r="F61">
        <v>1</v>
      </c>
      <c r="G61">
        <v>1075</v>
      </c>
      <c r="H61">
        <v>3</v>
      </c>
      <c r="I61" t="s">
        <v>383</v>
      </c>
      <c r="J61" t="s">
        <v>3</v>
      </c>
      <c r="K61" t="s">
        <v>384</v>
      </c>
      <c r="L61">
        <v>1344</v>
      </c>
      <c r="N61">
        <v>1008</v>
      </c>
      <c r="O61" t="s">
        <v>385</v>
      </c>
      <c r="P61" t="s">
        <v>385</v>
      </c>
      <c r="Q61">
        <v>1</v>
      </c>
      <c r="X61">
        <v>42.41</v>
      </c>
      <c r="Y61">
        <v>0</v>
      </c>
      <c r="Z61">
        <v>1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42.41</v>
      </c>
      <c r="AH61">
        <v>2</v>
      </c>
      <c r="AI61">
        <v>41458891</v>
      </c>
      <c r="AJ61">
        <v>57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ROW(Source!A122)</f>
        <v>122</v>
      </c>
      <c r="B62">
        <v>41458896</v>
      </c>
      <c r="C62">
        <v>41458888</v>
      </c>
      <c r="D62">
        <v>40159610</v>
      </c>
      <c r="E62">
        <v>13</v>
      </c>
      <c r="F62">
        <v>1</v>
      </c>
      <c r="G62">
        <v>1075</v>
      </c>
      <c r="H62">
        <v>3</v>
      </c>
      <c r="I62" t="s">
        <v>297</v>
      </c>
      <c r="J62" t="s">
        <v>3</v>
      </c>
      <c r="K62" t="s">
        <v>298</v>
      </c>
      <c r="L62">
        <v>1191</v>
      </c>
      <c r="N62">
        <v>1013</v>
      </c>
      <c r="O62" t="s">
        <v>299</v>
      </c>
      <c r="P62" t="s">
        <v>299</v>
      </c>
      <c r="Q62">
        <v>1</v>
      </c>
      <c r="X62">
        <v>11.7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11.7</v>
      </c>
      <c r="AH62">
        <v>2</v>
      </c>
      <c r="AI62">
        <v>41458892</v>
      </c>
      <c r="AJ62">
        <v>58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ROW(Source!A123)</f>
        <v>123</v>
      </c>
      <c r="B63">
        <v>41458899</v>
      </c>
      <c r="C63">
        <v>41458897</v>
      </c>
      <c r="D63">
        <v>40159608</v>
      </c>
      <c r="E63">
        <v>13</v>
      </c>
      <c r="F63">
        <v>1</v>
      </c>
      <c r="G63">
        <v>1075</v>
      </c>
      <c r="H63">
        <v>3</v>
      </c>
      <c r="I63" t="s">
        <v>383</v>
      </c>
      <c r="J63" t="s">
        <v>3</v>
      </c>
      <c r="K63" t="s">
        <v>384</v>
      </c>
      <c r="L63">
        <v>1344</v>
      </c>
      <c r="N63">
        <v>1008</v>
      </c>
      <c r="O63" t="s">
        <v>385</v>
      </c>
      <c r="P63" t="s">
        <v>385</v>
      </c>
      <c r="Q63">
        <v>1</v>
      </c>
      <c r="X63">
        <v>8.86</v>
      </c>
      <c r="Y63">
        <v>0</v>
      </c>
      <c r="Z63">
        <v>1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8.86</v>
      </c>
      <c r="AH63">
        <v>2</v>
      </c>
      <c r="AI63">
        <v>41458898</v>
      </c>
      <c r="AJ63">
        <v>59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ROW(Source!A125)</f>
        <v>125</v>
      </c>
      <c r="B64">
        <v>41458911</v>
      </c>
      <c r="C64">
        <v>41458901</v>
      </c>
      <c r="D64">
        <v>40200710</v>
      </c>
      <c r="E64">
        <v>1</v>
      </c>
      <c r="F64">
        <v>1</v>
      </c>
      <c r="G64">
        <v>1075</v>
      </c>
      <c r="H64">
        <v>2</v>
      </c>
      <c r="I64" t="s">
        <v>386</v>
      </c>
      <c r="J64" t="s">
        <v>387</v>
      </c>
      <c r="K64" t="s">
        <v>388</v>
      </c>
      <c r="L64">
        <v>1368</v>
      </c>
      <c r="N64">
        <v>1011</v>
      </c>
      <c r="O64" t="s">
        <v>303</v>
      </c>
      <c r="P64" t="s">
        <v>303</v>
      </c>
      <c r="Q64">
        <v>1</v>
      </c>
      <c r="X64">
        <v>1.66</v>
      </c>
      <c r="Y64">
        <v>0</v>
      </c>
      <c r="Z64">
        <v>120.32</v>
      </c>
      <c r="AA64">
        <v>12.62</v>
      </c>
      <c r="AB64">
        <v>0</v>
      </c>
      <c r="AC64">
        <v>0</v>
      </c>
      <c r="AD64">
        <v>1</v>
      </c>
      <c r="AE64">
        <v>0</v>
      </c>
      <c r="AF64" t="s">
        <v>36</v>
      </c>
      <c r="AG64">
        <v>1.8260000000000001</v>
      </c>
      <c r="AH64">
        <v>2</v>
      </c>
      <c r="AI64">
        <v>41458903</v>
      </c>
      <c r="AJ64">
        <v>60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ROW(Source!A125)</f>
        <v>125</v>
      </c>
      <c r="B65">
        <v>41458912</v>
      </c>
      <c r="C65">
        <v>41458901</v>
      </c>
      <c r="D65">
        <v>40200962</v>
      </c>
      <c r="E65">
        <v>1</v>
      </c>
      <c r="F65">
        <v>1</v>
      </c>
      <c r="G65">
        <v>1075</v>
      </c>
      <c r="H65">
        <v>2</v>
      </c>
      <c r="I65" t="s">
        <v>389</v>
      </c>
      <c r="J65" t="s">
        <v>390</v>
      </c>
      <c r="K65" t="s">
        <v>391</v>
      </c>
      <c r="L65">
        <v>1368</v>
      </c>
      <c r="N65">
        <v>1011</v>
      </c>
      <c r="O65" t="s">
        <v>303</v>
      </c>
      <c r="P65" t="s">
        <v>303</v>
      </c>
      <c r="Q65">
        <v>1</v>
      </c>
      <c r="X65">
        <v>1.66</v>
      </c>
      <c r="Y65">
        <v>0</v>
      </c>
      <c r="Z65">
        <v>281.32</v>
      </c>
      <c r="AA65">
        <v>16.93</v>
      </c>
      <c r="AB65">
        <v>0</v>
      </c>
      <c r="AC65">
        <v>0</v>
      </c>
      <c r="AD65">
        <v>1</v>
      </c>
      <c r="AE65">
        <v>0</v>
      </c>
      <c r="AF65" t="s">
        <v>36</v>
      </c>
      <c r="AG65">
        <v>1.8260000000000001</v>
      </c>
      <c r="AH65">
        <v>2</v>
      </c>
      <c r="AI65">
        <v>41458904</v>
      </c>
      <c r="AJ65">
        <v>61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ROW(Source!A125)</f>
        <v>125</v>
      </c>
      <c r="B66">
        <v>41458913</v>
      </c>
      <c r="C66">
        <v>41458901</v>
      </c>
      <c r="D66">
        <v>40200898</v>
      </c>
      <c r="E66">
        <v>1</v>
      </c>
      <c r="F66">
        <v>1</v>
      </c>
      <c r="G66">
        <v>1075</v>
      </c>
      <c r="H66">
        <v>2</v>
      </c>
      <c r="I66" t="s">
        <v>392</v>
      </c>
      <c r="J66" t="s">
        <v>393</v>
      </c>
      <c r="K66" t="s">
        <v>394</v>
      </c>
      <c r="L66">
        <v>1368</v>
      </c>
      <c r="N66">
        <v>1011</v>
      </c>
      <c r="O66" t="s">
        <v>303</v>
      </c>
      <c r="P66" t="s">
        <v>303</v>
      </c>
      <c r="Q66">
        <v>1</v>
      </c>
      <c r="X66">
        <v>0.65</v>
      </c>
      <c r="Y66">
        <v>0</v>
      </c>
      <c r="Z66">
        <v>140.38</v>
      </c>
      <c r="AA66">
        <v>12.62</v>
      </c>
      <c r="AB66">
        <v>0</v>
      </c>
      <c r="AC66">
        <v>0</v>
      </c>
      <c r="AD66">
        <v>1</v>
      </c>
      <c r="AE66">
        <v>0</v>
      </c>
      <c r="AF66" t="s">
        <v>36</v>
      </c>
      <c r="AG66">
        <v>0.71500000000000008</v>
      </c>
      <c r="AH66">
        <v>2</v>
      </c>
      <c r="AI66">
        <v>41458905</v>
      </c>
      <c r="AJ66">
        <v>62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ROW(Source!A125)</f>
        <v>125</v>
      </c>
      <c r="B67">
        <v>41458914</v>
      </c>
      <c r="C67">
        <v>41458901</v>
      </c>
      <c r="D67">
        <v>40200920</v>
      </c>
      <c r="E67">
        <v>1</v>
      </c>
      <c r="F67">
        <v>1</v>
      </c>
      <c r="G67">
        <v>1075</v>
      </c>
      <c r="H67">
        <v>2</v>
      </c>
      <c r="I67" t="s">
        <v>380</v>
      </c>
      <c r="J67" t="s">
        <v>381</v>
      </c>
      <c r="K67" t="s">
        <v>382</v>
      </c>
      <c r="L67">
        <v>1368</v>
      </c>
      <c r="N67">
        <v>1011</v>
      </c>
      <c r="O67" t="s">
        <v>303</v>
      </c>
      <c r="P67" t="s">
        <v>303</v>
      </c>
      <c r="Q67">
        <v>1</v>
      </c>
      <c r="X67">
        <v>1.55</v>
      </c>
      <c r="Y67">
        <v>0</v>
      </c>
      <c r="Z67">
        <v>219.56</v>
      </c>
      <c r="AA67">
        <v>18.62</v>
      </c>
      <c r="AB67">
        <v>0</v>
      </c>
      <c r="AC67">
        <v>0</v>
      </c>
      <c r="AD67">
        <v>1</v>
      </c>
      <c r="AE67">
        <v>0</v>
      </c>
      <c r="AF67" t="s">
        <v>36</v>
      </c>
      <c r="AG67">
        <v>1.7050000000000003</v>
      </c>
      <c r="AH67">
        <v>2</v>
      </c>
      <c r="AI67">
        <v>41458906</v>
      </c>
      <c r="AJ67">
        <v>63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ROW(Source!A125)</f>
        <v>125</v>
      </c>
      <c r="B68">
        <v>41458915</v>
      </c>
      <c r="C68">
        <v>41458901</v>
      </c>
      <c r="D68">
        <v>40200892</v>
      </c>
      <c r="E68">
        <v>1</v>
      </c>
      <c r="F68">
        <v>1</v>
      </c>
      <c r="G68">
        <v>1075</v>
      </c>
      <c r="H68">
        <v>2</v>
      </c>
      <c r="I68" t="s">
        <v>395</v>
      </c>
      <c r="J68" t="s">
        <v>396</v>
      </c>
      <c r="K68" t="s">
        <v>397</v>
      </c>
      <c r="L68">
        <v>1368</v>
      </c>
      <c r="N68">
        <v>1011</v>
      </c>
      <c r="O68" t="s">
        <v>303</v>
      </c>
      <c r="P68" t="s">
        <v>303</v>
      </c>
      <c r="Q68">
        <v>1</v>
      </c>
      <c r="X68">
        <v>0.52</v>
      </c>
      <c r="Y68">
        <v>0</v>
      </c>
      <c r="Z68">
        <v>180.35</v>
      </c>
      <c r="AA68">
        <v>16.93</v>
      </c>
      <c r="AB68">
        <v>0</v>
      </c>
      <c r="AC68">
        <v>0</v>
      </c>
      <c r="AD68">
        <v>1</v>
      </c>
      <c r="AE68">
        <v>0</v>
      </c>
      <c r="AF68" t="s">
        <v>36</v>
      </c>
      <c r="AG68">
        <v>0.57200000000000006</v>
      </c>
      <c r="AH68">
        <v>2</v>
      </c>
      <c r="AI68">
        <v>41458907</v>
      </c>
      <c r="AJ68">
        <v>64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ROW(Source!A125)</f>
        <v>125</v>
      </c>
      <c r="B69">
        <v>41458916</v>
      </c>
      <c r="C69">
        <v>41458901</v>
      </c>
      <c r="D69">
        <v>40170723</v>
      </c>
      <c r="E69">
        <v>1</v>
      </c>
      <c r="F69">
        <v>1</v>
      </c>
      <c r="G69">
        <v>1075</v>
      </c>
      <c r="H69">
        <v>3</v>
      </c>
      <c r="I69" t="s">
        <v>398</v>
      </c>
      <c r="J69" t="s">
        <v>399</v>
      </c>
      <c r="K69" t="s">
        <v>400</v>
      </c>
      <c r="L69">
        <v>1339</v>
      </c>
      <c r="N69">
        <v>1007</v>
      </c>
      <c r="O69" t="s">
        <v>134</v>
      </c>
      <c r="P69" t="s">
        <v>134</v>
      </c>
      <c r="Q69">
        <v>1</v>
      </c>
      <c r="X69">
        <v>5</v>
      </c>
      <c r="Y69">
        <v>7.07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5</v>
      </c>
      <c r="AH69">
        <v>2</v>
      </c>
      <c r="AI69">
        <v>41458908</v>
      </c>
      <c r="AJ69">
        <v>65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ROW(Source!A125)</f>
        <v>125</v>
      </c>
      <c r="B70">
        <v>41458917</v>
      </c>
      <c r="C70">
        <v>41458901</v>
      </c>
      <c r="D70">
        <v>40155174</v>
      </c>
      <c r="E70">
        <v>1075</v>
      </c>
      <c r="F70">
        <v>1</v>
      </c>
      <c r="G70">
        <v>1075</v>
      </c>
      <c r="H70">
        <v>3</v>
      </c>
      <c r="I70" t="s">
        <v>425</v>
      </c>
      <c r="J70" t="s">
        <v>3</v>
      </c>
      <c r="K70" t="s">
        <v>213</v>
      </c>
      <c r="L70">
        <v>1339</v>
      </c>
      <c r="N70">
        <v>1007</v>
      </c>
      <c r="O70" t="s">
        <v>134</v>
      </c>
      <c r="P70" t="s">
        <v>134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ROW(Source!A125)</f>
        <v>125</v>
      </c>
      <c r="B71">
        <v>41458910</v>
      </c>
      <c r="C71">
        <v>41458901</v>
      </c>
      <c r="D71">
        <v>40159610</v>
      </c>
      <c r="E71">
        <v>1075</v>
      </c>
      <c r="F71">
        <v>1</v>
      </c>
      <c r="G71">
        <v>1075</v>
      </c>
      <c r="H71">
        <v>3</v>
      </c>
      <c r="I71" t="s">
        <v>297</v>
      </c>
      <c r="J71" t="s">
        <v>3</v>
      </c>
      <c r="K71" t="s">
        <v>298</v>
      </c>
      <c r="L71">
        <v>1191</v>
      </c>
      <c r="N71">
        <v>1013</v>
      </c>
      <c r="O71" t="s">
        <v>299</v>
      </c>
      <c r="P71" t="s">
        <v>299</v>
      </c>
      <c r="Q71">
        <v>1</v>
      </c>
      <c r="X71">
        <v>14.4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14.4</v>
      </c>
      <c r="AH71">
        <v>2</v>
      </c>
      <c r="AI71">
        <v>41458902</v>
      </c>
      <c r="AJ71">
        <v>67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ROW(Source!A127)</f>
        <v>127</v>
      </c>
      <c r="B72">
        <v>41459110</v>
      </c>
      <c r="C72">
        <v>41458919</v>
      </c>
      <c r="D72">
        <v>40119047</v>
      </c>
      <c r="E72">
        <v>1075</v>
      </c>
      <c r="F72">
        <v>1</v>
      </c>
      <c r="G72">
        <v>1075</v>
      </c>
      <c r="H72">
        <v>1</v>
      </c>
      <c r="I72" t="s">
        <v>297</v>
      </c>
      <c r="J72" t="s">
        <v>3</v>
      </c>
      <c r="K72" t="s">
        <v>298</v>
      </c>
      <c r="L72">
        <v>1191</v>
      </c>
      <c r="N72">
        <v>1013</v>
      </c>
      <c r="O72" t="s">
        <v>299</v>
      </c>
      <c r="P72" t="s">
        <v>299</v>
      </c>
      <c r="Q72">
        <v>1</v>
      </c>
      <c r="X72">
        <v>24.3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36</v>
      </c>
      <c r="AG72">
        <v>26.730000000000004</v>
      </c>
      <c r="AH72">
        <v>2</v>
      </c>
      <c r="AI72">
        <v>41459110</v>
      </c>
      <c r="AJ72">
        <v>68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ROW(Source!A127)</f>
        <v>127</v>
      </c>
      <c r="B73">
        <v>41459111</v>
      </c>
      <c r="C73">
        <v>41458919</v>
      </c>
      <c r="D73">
        <v>40200898</v>
      </c>
      <c r="E73">
        <v>1</v>
      </c>
      <c r="F73">
        <v>1</v>
      </c>
      <c r="G73">
        <v>1075</v>
      </c>
      <c r="H73">
        <v>2</v>
      </c>
      <c r="I73" t="s">
        <v>392</v>
      </c>
      <c r="J73" t="s">
        <v>393</v>
      </c>
      <c r="K73" t="s">
        <v>394</v>
      </c>
      <c r="L73">
        <v>1368</v>
      </c>
      <c r="N73">
        <v>1011</v>
      </c>
      <c r="O73" t="s">
        <v>303</v>
      </c>
      <c r="P73" t="s">
        <v>303</v>
      </c>
      <c r="Q73">
        <v>1</v>
      </c>
      <c r="X73">
        <v>0.47</v>
      </c>
      <c r="Y73">
        <v>0</v>
      </c>
      <c r="Z73">
        <v>140.38</v>
      </c>
      <c r="AA73">
        <v>12.62</v>
      </c>
      <c r="AB73">
        <v>0</v>
      </c>
      <c r="AC73">
        <v>0</v>
      </c>
      <c r="AD73">
        <v>1</v>
      </c>
      <c r="AE73">
        <v>0</v>
      </c>
      <c r="AF73" t="s">
        <v>36</v>
      </c>
      <c r="AG73">
        <v>0.51700000000000002</v>
      </c>
      <c r="AH73">
        <v>2</v>
      </c>
      <c r="AI73">
        <v>41459111</v>
      </c>
      <c r="AJ73">
        <v>69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ROW(Source!A127)</f>
        <v>127</v>
      </c>
      <c r="B74">
        <v>41459112</v>
      </c>
      <c r="C74">
        <v>41458919</v>
      </c>
      <c r="D74">
        <v>40200887</v>
      </c>
      <c r="E74">
        <v>1</v>
      </c>
      <c r="F74">
        <v>1</v>
      </c>
      <c r="G74">
        <v>1075</v>
      </c>
      <c r="H74">
        <v>2</v>
      </c>
      <c r="I74" t="s">
        <v>401</v>
      </c>
      <c r="J74" t="s">
        <v>402</v>
      </c>
      <c r="K74" t="s">
        <v>403</v>
      </c>
      <c r="L74">
        <v>1368</v>
      </c>
      <c r="N74">
        <v>1011</v>
      </c>
      <c r="O74" t="s">
        <v>303</v>
      </c>
      <c r="P74" t="s">
        <v>303</v>
      </c>
      <c r="Q74">
        <v>1</v>
      </c>
      <c r="X74">
        <v>1.3</v>
      </c>
      <c r="Y74">
        <v>0</v>
      </c>
      <c r="Z74">
        <v>163.81</v>
      </c>
      <c r="AA74">
        <v>14.54</v>
      </c>
      <c r="AB74">
        <v>0</v>
      </c>
      <c r="AC74">
        <v>0</v>
      </c>
      <c r="AD74">
        <v>1</v>
      </c>
      <c r="AE74">
        <v>0</v>
      </c>
      <c r="AF74" t="s">
        <v>36</v>
      </c>
      <c r="AG74">
        <v>1.4300000000000002</v>
      </c>
      <c r="AH74">
        <v>2</v>
      </c>
      <c r="AI74">
        <v>41459112</v>
      </c>
      <c r="AJ74">
        <v>70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ROW(Source!A127)</f>
        <v>127</v>
      </c>
      <c r="B75">
        <v>41459113</v>
      </c>
      <c r="C75">
        <v>41458919</v>
      </c>
      <c r="D75">
        <v>40170723</v>
      </c>
      <c r="E75">
        <v>1</v>
      </c>
      <c r="F75">
        <v>1</v>
      </c>
      <c r="G75">
        <v>1075</v>
      </c>
      <c r="H75">
        <v>3</v>
      </c>
      <c r="I75" t="s">
        <v>398</v>
      </c>
      <c r="J75" t="s">
        <v>399</v>
      </c>
      <c r="K75" t="s">
        <v>400</v>
      </c>
      <c r="L75">
        <v>1339</v>
      </c>
      <c r="N75">
        <v>1007</v>
      </c>
      <c r="O75" t="s">
        <v>134</v>
      </c>
      <c r="P75" t="s">
        <v>134</v>
      </c>
      <c r="Q75">
        <v>1</v>
      </c>
      <c r="X75">
        <v>2</v>
      </c>
      <c r="Y75">
        <v>7.07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2</v>
      </c>
      <c r="AH75">
        <v>2</v>
      </c>
      <c r="AI75">
        <v>41459113</v>
      </c>
      <c r="AJ75">
        <v>71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ROW(Source!A127)</f>
        <v>127</v>
      </c>
      <c r="B76">
        <v>41459114</v>
      </c>
      <c r="C76">
        <v>41458919</v>
      </c>
      <c r="D76">
        <v>40155218</v>
      </c>
      <c r="E76">
        <v>1075</v>
      </c>
      <c r="F76">
        <v>1</v>
      </c>
      <c r="G76">
        <v>1075</v>
      </c>
      <c r="H76">
        <v>3</v>
      </c>
      <c r="I76" t="s">
        <v>434</v>
      </c>
      <c r="J76" t="s">
        <v>3</v>
      </c>
      <c r="K76" t="s">
        <v>435</v>
      </c>
      <c r="L76">
        <v>1339</v>
      </c>
      <c r="N76">
        <v>1007</v>
      </c>
      <c r="O76" t="s">
        <v>134</v>
      </c>
      <c r="P76" t="s">
        <v>134</v>
      </c>
      <c r="Q76">
        <v>1</v>
      </c>
      <c r="X76">
        <v>17.399999999999999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</v>
      </c>
      <c r="AG76">
        <v>17.399999999999999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ROW(Source!A129)</f>
        <v>129</v>
      </c>
      <c r="B77">
        <v>41458937</v>
      </c>
      <c r="C77">
        <v>41458931</v>
      </c>
      <c r="D77">
        <v>40200887</v>
      </c>
      <c r="E77">
        <v>1</v>
      </c>
      <c r="F77">
        <v>1</v>
      </c>
      <c r="G77">
        <v>1075</v>
      </c>
      <c r="H77">
        <v>2</v>
      </c>
      <c r="I77" t="s">
        <v>401</v>
      </c>
      <c r="J77" t="s">
        <v>402</v>
      </c>
      <c r="K77" t="s">
        <v>403</v>
      </c>
      <c r="L77">
        <v>1368</v>
      </c>
      <c r="N77">
        <v>1011</v>
      </c>
      <c r="O77" t="s">
        <v>303</v>
      </c>
      <c r="P77" t="s">
        <v>303</v>
      </c>
      <c r="Q77">
        <v>1</v>
      </c>
      <c r="X77">
        <v>0.71</v>
      </c>
      <c r="Y77">
        <v>0</v>
      </c>
      <c r="Z77">
        <v>163.81</v>
      </c>
      <c r="AA77">
        <v>14.54</v>
      </c>
      <c r="AB77">
        <v>0</v>
      </c>
      <c r="AC77">
        <v>0</v>
      </c>
      <c r="AD77">
        <v>1</v>
      </c>
      <c r="AE77">
        <v>0</v>
      </c>
      <c r="AF77" t="s">
        <v>36</v>
      </c>
      <c r="AG77">
        <v>0.78100000000000003</v>
      </c>
      <c r="AH77">
        <v>2</v>
      </c>
      <c r="AI77">
        <v>41458933</v>
      </c>
      <c r="AJ77">
        <v>73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ROW(Source!A129)</f>
        <v>129</v>
      </c>
      <c r="B78">
        <v>41458938</v>
      </c>
      <c r="C78">
        <v>41458931</v>
      </c>
      <c r="D78">
        <v>40170667</v>
      </c>
      <c r="E78">
        <v>1</v>
      </c>
      <c r="F78">
        <v>1</v>
      </c>
      <c r="G78">
        <v>1075</v>
      </c>
      <c r="H78">
        <v>3</v>
      </c>
      <c r="I78" t="s">
        <v>404</v>
      </c>
      <c r="J78" t="s">
        <v>405</v>
      </c>
      <c r="K78" t="s">
        <v>406</v>
      </c>
      <c r="L78">
        <v>1348</v>
      </c>
      <c r="N78">
        <v>1009</v>
      </c>
      <c r="O78" t="s">
        <v>235</v>
      </c>
      <c r="P78" t="s">
        <v>235</v>
      </c>
      <c r="Q78">
        <v>1000</v>
      </c>
      <c r="X78">
        <v>0.06</v>
      </c>
      <c r="Y78">
        <v>3501.78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0.06</v>
      </c>
      <c r="AH78">
        <v>2</v>
      </c>
      <c r="AI78">
        <v>41458934</v>
      </c>
      <c r="AJ78">
        <v>74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ROW(Source!A129)</f>
        <v>129</v>
      </c>
      <c r="B79">
        <v>41458939</v>
      </c>
      <c r="C79">
        <v>41458931</v>
      </c>
      <c r="D79">
        <v>40155615</v>
      </c>
      <c r="E79">
        <v>1075</v>
      </c>
      <c r="F79">
        <v>1</v>
      </c>
      <c r="G79">
        <v>1075</v>
      </c>
      <c r="H79">
        <v>3</v>
      </c>
      <c r="I79" t="s">
        <v>436</v>
      </c>
      <c r="J79" t="s">
        <v>3</v>
      </c>
      <c r="K79" t="s">
        <v>437</v>
      </c>
      <c r="L79">
        <v>1348</v>
      </c>
      <c r="N79">
        <v>1009</v>
      </c>
      <c r="O79" t="s">
        <v>235</v>
      </c>
      <c r="P79" t="s">
        <v>235</v>
      </c>
      <c r="Q79">
        <v>1000</v>
      </c>
      <c r="X79">
        <v>10.7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3</v>
      </c>
      <c r="AG79">
        <v>10.7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ROW(Source!A129)</f>
        <v>129</v>
      </c>
      <c r="B80">
        <v>41458936</v>
      </c>
      <c r="C80">
        <v>41458931</v>
      </c>
      <c r="D80">
        <v>40159610</v>
      </c>
      <c r="E80">
        <v>1075</v>
      </c>
      <c r="F80">
        <v>1</v>
      </c>
      <c r="G80">
        <v>1075</v>
      </c>
      <c r="H80">
        <v>3</v>
      </c>
      <c r="I80" t="s">
        <v>297</v>
      </c>
      <c r="J80" t="s">
        <v>3</v>
      </c>
      <c r="K80" t="s">
        <v>298</v>
      </c>
      <c r="L80">
        <v>1191</v>
      </c>
      <c r="N80">
        <v>1013</v>
      </c>
      <c r="O80" t="s">
        <v>299</v>
      </c>
      <c r="P80" t="s">
        <v>299</v>
      </c>
      <c r="Q80">
        <v>1</v>
      </c>
      <c r="X80">
        <v>8.9600000000000009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8.9600000000000009</v>
      </c>
      <c r="AH80">
        <v>2</v>
      </c>
      <c r="AI80">
        <v>41458932</v>
      </c>
      <c r="AJ80">
        <v>76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ROW(Source!A131)</f>
        <v>131</v>
      </c>
      <c r="B81">
        <v>41458947</v>
      </c>
      <c r="C81">
        <v>41458941</v>
      </c>
      <c r="D81">
        <v>40200887</v>
      </c>
      <c r="E81">
        <v>1</v>
      </c>
      <c r="F81">
        <v>1</v>
      </c>
      <c r="G81">
        <v>1075</v>
      </c>
      <c r="H81">
        <v>2</v>
      </c>
      <c r="I81" t="s">
        <v>401</v>
      </c>
      <c r="J81" t="s">
        <v>402</v>
      </c>
      <c r="K81" t="s">
        <v>403</v>
      </c>
      <c r="L81">
        <v>1368</v>
      </c>
      <c r="N81">
        <v>1011</v>
      </c>
      <c r="O81" t="s">
        <v>303</v>
      </c>
      <c r="P81" t="s">
        <v>303</v>
      </c>
      <c r="Q81">
        <v>1</v>
      </c>
      <c r="X81">
        <v>0.71</v>
      </c>
      <c r="Y81">
        <v>0</v>
      </c>
      <c r="Z81">
        <v>163.81</v>
      </c>
      <c r="AA81">
        <v>14.54</v>
      </c>
      <c r="AB81">
        <v>0</v>
      </c>
      <c r="AC81">
        <v>0</v>
      </c>
      <c r="AD81">
        <v>1</v>
      </c>
      <c r="AE81">
        <v>0</v>
      </c>
      <c r="AF81" t="s">
        <v>36</v>
      </c>
      <c r="AG81">
        <v>0.78100000000000003</v>
      </c>
      <c r="AH81">
        <v>2</v>
      </c>
      <c r="AI81">
        <v>41458943</v>
      </c>
      <c r="AJ81">
        <v>77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ROW(Source!A131)</f>
        <v>131</v>
      </c>
      <c r="B82">
        <v>41458948</v>
      </c>
      <c r="C82">
        <v>41458941</v>
      </c>
      <c r="D82">
        <v>40170667</v>
      </c>
      <c r="E82">
        <v>1</v>
      </c>
      <c r="F82">
        <v>1</v>
      </c>
      <c r="G82">
        <v>1075</v>
      </c>
      <c r="H82">
        <v>3</v>
      </c>
      <c r="I82" t="s">
        <v>404</v>
      </c>
      <c r="J82" t="s">
        <v>405</v>
      </c>
      <c r="K82" t="s">
        <v>406</v>
      </c>
      <c r="L82">
        <v>1348</v>
      </c>
      <c r="N82">
        <v>1009</v>
      </c>
      <c r="O82" t="s">
        <v>235</v>
      </c>
      <c r="P82" t="s">
        <v>235</v>
      </c>
      <c r="Q82">
        <v>1000</v>
      </c>
      <c r="X82">
        <v>0.06</v>
      </c>
      <c r="Y82">
        <v>3501.78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0.06</v>
      </c>
      <c r="AH82">
        <v>2</v>
      </c>
      <c r="AI82">
        <v>41458944</v>
      </c>
      <c r="AJ82">
        <v>78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ROW(Source!A131)</f>
        <v>131</v>
      </c>
      <c r="B83">
        <v>41458949</v>
      </c>
      <c r="C83">
        <v>41458941</v>
      </c>
      <c r="D83">
        <v>40155615</v>
      </c>
      <c r="E83">
        <v>1075</v>
      </c>
      <c r="F83">
        <v>1</v>
      </c>
      <c r="G83">
        <v>1075</v>
      </c>
      <c r="H83">
        <v>3</v>
      </c>
      <c r="I83" t="s">
        <v>436</v>
      </c>
      <c r="J83" t="s">
        <v>3</v>
      </c>
      <c r="K83" t="s">
        <v>437</v>
      </c>
      <c r="L83">
        <v>1348</v>
      </c>
      <c r="N83">
        <v>1009</v>
      </c>
      <c r="O83" t="s">
        <v>235</v>
      </c>
      <c r="P83" t="s">
        <v>235</v>
      </c>
      <c r="Q83">
        <v>1000</v>
      </c>
      <c r="X83">
        <v>7.14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7.14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ROW(Source!A131)</f>
        <v>131</v>
      </c>
      <c r="B84">
        <v>41458946</v>
      </c>
      <c r="C84">
        <v>41458941</v>
      </c>
      <c r="D84">
        <v>40159610</v>
      </c>
      <c r="E84">
        <v>1075</v>
      </c>
      <c r="F84">
        <v>1</v>
      </c>
      <c r="G84">
        <v>1075</v>
      </c>
      <c r="H84">
        <v>3</v>
      </c>
      <c r="I84" t="s">
        <v>297</v>
      </c>
      <c r="J84" t="s">
        <v>3</v>
      </c>
      <c r="K84" t="s">
        <v>298</v>
      </c>
      <c r="L84">
        <v>1191</v>
      </c>
      <c r="N84">
        <v>1013</v>
      </c>
      <c r="O84" t="s">
        <v>299</v>
      </c>
      <c r="P84" t="s">
        <v>299</v>
      </c>
      <c r="Q84">
        <v>1</v>
      </c>
      <c r="X84">
        <v>8.9600000000000009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8.9600000000000009</v>
      </c>
      <c r="AH84">
        <v>2</v>
      </c>
      <c r="AI84">
        <v>41458942</v>
      </c>
      <c r="AJ84">
        <v>80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ROW(Source!A133)</f>
        <v>133</v>
      </c>
      <c r="B85">
        <v>41459126</v>
      </c>
      <c r="C85">
        <v>41459116</v>
      </c>
      <c r="D85">
        <v>40119047</v>
      </c>
      <c r="E85">
        <v>1075</v>
      </c>
      <c r="F85">
        <v>1</v>
      </c>
      <c r="G85">
        <v>1075</v>
      </c>
      <c r="H85">
        <v>1</v>
      </c>
      <c r="I85" t="s">
        <v>297</v>
      </c>
      <c r="J85" t="s">
        <v>3</v>
      </c>
      <c r="K85" t="s">
        <v>298</v>
      </c>
      <c r="L85">
        <v>1191</v>
      </c>
      <c r="N85">
        <v>1013</v>
      </c>
      <c r="O85" t="s">
        <v>299</v>
      </c>
      <c r="P85" t="s">
        <v>299</v>
      </c>
      <c r="Q85">
        <v>1</v>
      </c>
      <c r="X85">
        <v>69.8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36</v>
      </c>
      <c r="AG85">
        <v>76.78</v>
      </c>
      <c r="AH85">
        <v>2</v>
      </c>
      <c r="AI85">
        <v>41459126</v>
      </c>
      <c r="AJ85">
        <v>81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ROW(Source!A133)</f>
        <v>133</v>
      </c>
      <c r="B86">
        <v>41459127</v>
      </c>
      <c r="C86">
        <v>41459116</v>
      </c>
      <c r="D86">
        <v>40200747</v>
      </c>
      <c r="E86">
        <v>1</v>
      </c>
      <c r="F86">
        <v>1</v>
      </c>
      <c r="G86">
        <v>1075</v>
      </c>
      <c r="H86">
        <v>2</v>
      </c>
      <c r="I86" t="s">
        <v>407</v>
      </c>
      <c r="J86" t="s">
        <v>408</v>
      </c>
      <c r="K86" t="s">
        <v>409</v>
      </c>
      <c r="L86">
        <v>1368</v>
      </c>
      <c r="N86">
        <v>1011</v>
      </c>
      <c r="O86" t="s">
        <v>303</v>
      </c>
      <c r="P86" t="s">
        <v>303</v>
      </c>
      <c r="Q86">
        <v>1</v>
      </c>
      <c r="X86">
        <v>0.61</v>
      </c>
      <c r="Y86">
        <v>0</v>
      </c>
      <c r="Z86">
        <v>179.17</v>
      </c>
      <c r="AA86">
        <v>16.93</v>
      </c>
      <c r="AB86">
        <v>0</v>
      </c>
      <c r="AC86">
        <v>0</v>
      </c>
      <c r="AD86">
        <v>1</v>
      </c>
      <c r="AE86">
        <v>0</v>
      </c>
      <c r="AF86" t="s">
        <v>36</v>
      </c>
      <c r="AG86">
        <v>0.67100000000000004</v>
      </c>
      <c r="AH86">
        <v>2</v>
      </c>
      <c r="AI86">
        <v>41459127</v>
      </c>
      <c r="AJ86">
        <v>82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ROW(Source!A133)</f>
        <v>133</v>
      </c>
      <c r="B87">
        <v>41459128</v>
      </c>
      <c r="C87">
        <v>41459116</v>
      </c>
      <c r="D87">
        <v>40170735</v>
      </c>
      <c r="E87">
        <v>1</v>
      </c>
      <c r="F87">
        <v>1</v>
      </c>
      <c r="G87">
        <v>1075</v>
      </c>
      <c r="H87">
        <v>3</v>
      </c>
      <c r="I87" t="s">
        <v>410</v>
      </c>
      <c r="J87" t="s">
        <v>411</v>
      </c>
      <c r="K87" t="s">
        <v>412</v>
      </c>
      <c r="L87">
        <v>1348</v>
      </c>
      <c r="N87">
        <v>1009</v>
      </c>
      <c r="O87" t="s">
        <v>235</v>
      </c>
      <c r="P87" t="s">
        <v>235</v>
      </c>
      <c r="Q87">
        <v>1000</v>
      </c>
      <c r="X87">
        <v>1E-3</v>
      </c>
      <c r="Y87">
        <v>6521.42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1E-3</v>
      </c>
      <c r="AH87">
        <v>2</v>
      </c>
      <c r="AI87">
        <v>41459128</v>
      </c>
      <c r="AJ87">
        <v>83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ROW(Source!A133)</f>
        <v>133</v>
      </c>
      <c r="B88">
        <v>41459129</v>
      </c>
      <c r="C88">
        <v>41459116</v>
      </c>
      <c r="D88">
        <v>40170819</v>
      </c>
      <c r="E88">
        <v>1</v>
      </c>
      <c r="F88">
        <v>1</v>
      </c>
      <c r="G88">
        <v>1075</v>
      </c>
      <c r="H88">
        <v>3</v>
      </c>
      <c r="I88" t="s">
        <v>413</v>
      </c>
      <c r="J88" t="s">
        <v>414</v>
      </c>
      <c r="K88" t="s">
        <v>415</v>
      </c>
      <c r="L88">
        <v>1339</v>
      </c>
      <c r="N88">
        <v>1007</v>
      </c>
      <c r="O88" t="s">
        <v>134</v>
      </c>
      <c r="P88" t="s">
        <v>134</v>
      </c>
      <c r="Q88">
        <v>1</v>
      </c>
      <c r="X88">
        <v>0.17</v>
      </c>
      <c r="Y88">
        <v>1828.56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0.17</v>
      </c>
      <c r="AH88">
        <v>2</v>
      </c>
      <c r="AI88">
        <v>41459129</v>
      </c>
      <c r="AJ88">
        <v>84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ROW(Source!A133)</f>
        <v>133</v>
      </c>
      <c r="B89">
        <v>41459130</v>
      </c>
      <c r="C89">
        <v>41459116</v>
      </c>
      <c r="D89">
        <v>40195052</v>
      </c>
      <c r="E89">
        <v>1</v>
      </c>
      <c r="F89">
        <v>1</v>
      </c>
      <c r="G89">
        <v>1075</v>
      </c>
      <c r="H89">
        <v>3</v>
      </c>
      <c r="I89" t="s">
        <v>416</v>
      </c>
      <c r="J89" t="s">
        <v>417</v>
      </c>
      <c r="K89" t="s">
        <v>418</v>
      </c>
      <c r="L89">
        <v>1339</v>
      </c>
      <c r="N89">
        <v>1007</v>
      </c>
      <c r="O89" t="s">
        <v>134</v>
      </c>
      <c r="P89" t="s">
        <v>134</v>
      </c>
      <c r="Q89">
        <v>1</v>
      </c>
      <c r="X89">
        <v>0.06</v>
      </c>
      <c r="Y89">
        <v>451.14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0.06</v>
      </c>
      <c r="AH89">
        <v>2</v>
      </c>
      <c r="AI89">
        <v>41459130</v>
      </c>
      <c r="AJ89">
        <v>85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ROW(Source!A133)</f>
        <v>133</v>
      </c>
      <c r="B90">
        <v>41459131</v>
      </c>
      <c r="C90">
        <v>41459116</v>
      </c>
      <c r="D90">
        <v>40155876</v>
      </c>
      <c r="E90">
        <v>1075</v>
      </c>
      <c r="F90">
        <v>1</v>
      </c>
      <c r="G90">
        <v>1075</v>
      </c>
      <c r="H90">
        <v>3</v>
      </c>
      <c r="I90" t="s">
        <v>438</v>
      </c>
      <c r="J90" t="s">
        <v>3</v>
      </c>
      <c r="K90" t="s">
        <v>439</v>
      </c>
      <c r="L90">
        <v>1339</v>
      </c>
      <c r="N90">
        <v>1007</v>
      </c>
      <c r="O90" t="s">
        <v>134</v>
      </c>
      <c r="P90" t="s">
        <v>134</v>
      </c>
      <c r="Q90">
        <v>1</v>
      </c>
      <c r="X90">
        <v>3.9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3.9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ROW(Source!A133)</f>
        <v>133</v>
      </c>
      <c r="B91">
        <v>41459132</v>
      </c>
      <c r="C91">
        <v>41459116</v>
      </c>
      <c r="D91">
        <v>40161032</v>
      </c>
      <c r="E91">
        <v>1075</v>
      </c>
      <c r="F91">
        <v>1</v>
      </c>
      <c r="G91">
        <v>1075</v>
      </c>
      <c r="H91">
        <v>3</v>
      </c>
      <c r="I91" t="s">
        <v>440</v>
      </c>
      <c r="J91" t="s">
        <v>3</v>
      </c>
      <c r="K91" t="s">
        <v>441</v>
      </c>
      <c r="L91">
        <v>1339</v>
      </c>
      <c r="N91">
        <v>1007</v>
      </c>
      <c r="O91" t="s">
        <v>134</v>
      </c>
      <c r="P91" t="s">
        <v>134</v>
      </c>
      <c r="Q91">
        <v>1</v>
      </c>
      <c r="X91">
        <v>4.3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</v>
      </c>
      <c r="AG91">
        <v>4.3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ROW(Source!A170)</f>
        <v>170</v>
      </c>
      <c r="B92">
        <v>41459012</v>
      </c>
      <c r="C92">
        <v>41459008</v>
      </c>
      <c r="D92">
        <v>40162112</v>
      </c>
      <c r="E92">
        <v>1075</v>
      </c>
      <c r="F92">
        <v>1</v>
      </c>
      <c r="G92">
        <v>1075</v>
      </c>
      <c r="H92">
        <v>3</v>
      </c>
      <c r="I92" t="s">
        <v>442</v>
      </c>
      <c r="J92" t="s">
        <v>3</v>
      </c>
      <c r="K92" t="s">
        <v>267</v>
      </c>
      <c r="L92">
        <v>1339</v>
      </c>
      <c r="N92">
        <v>1007</v>
      </c>
      <c r="O92" t="s">
        <v>134</v>
      </c>
      <c r="P92" t="s">
        <v>134</v>
      </c>
      <c r="Q92">
        <v>1</v>
      </c>
      <c r="X92">
        <v>15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15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ROW(Source!A170)</f>
        <v>170</v>
      </c>
      <c r="B93">
        <v>41459011</v>
      </c>
      <c r="C93">
        <v>41459008</v>
      </c>
      <c r="D93">
        <v>40159610</v>
      </c>
      <c r="E93">
        <v>1075</v>
      </c>
      <c r="F93">
        <v>1</v>
      </c>
      <c r="G93">
        <v>1075</v>
      </c>
      <c r="H93">
        <v>3</v>
      </c>
      <c r="I93" t="s">
        <v>297</v>
      </c>
      <c r="J93" t="s">
        <v>3</v>
      </c>
      <c r="K93" t="s">
        <v>298</v>
      </c>
      <c r="L93">
        <v>1191</v>
      </c>
      <c r="N93">
        <v>1013</v>
      </c>
      <c r="O93" t="s">
        <v>299</v>
      </c>
      <c r="P93" t="s">
        <v>299</v>
      </c>
      <c r="Q93">
        <v>1</v>
      </c>
      <c r="X93">
        <v>40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40</v>
      </c>
      <c r="AH93">
        <v>2</v>
      </c>
      <c r="AI93">
        <v>41459009</v>
      </c>
      <c r="AJ93">
        <v>88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ROW(Source!A172)</f>
        <v>172</v>
      </c>
      <c r="B94">
        <v>41459020</v>
      </c>
      <c r="C94">
        <v>41459014</v>
      </c>
      <c r="D94">
        <v>40201349</v>
      </c>
      <c r="E94">
        <v>1</v>
      </c>
      <c r="F94">
        <v>1</v>
      </c>
      <c r="G94">
        <v>1075</v>
      </c>
      <c r="H94">
        <v>2</v>
      </c>
      <c r="I94" t="s">
        <v>419</v>
      </c>
      <c r="J94" t="s">
        <v>420</v>
      </c>
      <c r="K94" t="s">
        <v>421</v>
      </c>
      <c r="L94">
        <v>1368</v>
      </c>
      <c r="N94">
        <v>1011</v>
      </c>
      <c r="O94" t="s">
        <v>303</v>
      </c>
      <c r="P94" t="s">
        <v>303</v>
      </c>
      <c r="Q94">
        <v>1</v>
      </c>
      <c r="X94">
        <v>0.05</v>
      </c>
      <c r="Y94">
        <v>0</v>
      </c>
      <c r="Z94">
        <v>13.46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36</v>
      </c>
      <c r="AG94">
        <v>5.5000000000000007E-2</v>
      </c>
      <c r="AH94">
        <v>2</v>
      </c>
      <c r="AI94">
        <v>41459016</v>
      </c>
      <c r="AJ94">
        <v>89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ROW(Source!A172)</f>
        <v>172</v>
      </c>
      <c r="B95">
        <v>41459021</v>
      </c>
      <c r="C95">
        <v>41459014</v>
      </c>
      <c r="D95">
        <v>40200716</v>
      </c>
      <c r="E95">
        <v>1</v>
      </c>
      <c r="F95">
        <v>1</v>
      </c>
      <c r="G95">
        <v>1075</v>
      </c>
      <c r="H95">
        <v>2</v>
      </c>
      <c r="I95" t="s">
        <v>422</v>
      </c>
      <c r="J95" t="s">
        <v>423</v>
      </c>
      <c r="K95" t="s">
        <v>424</v>
      </c>
      <c r="L95">
        <v>1368</v>
      </c>
      <c r="N95">
        <v>1011</v>
      </c>
      <c r="O95" t="s">
        <v>303</v>
      </c>
      <c r="P95" t="s">
        <v>303</v>
      </c>
      <c r="Q95">
        <v>1</v>
      </c>
      <c r="X95">
        <v>0.05</v>
      </c>
      <c r="Y95">
        <v>0</v>
      </c>
      <c r="Z95">
        <v>97.62</v>
      </c>
      <c r="AA95">
        <v>12.62</v>
      </c>
      <c r="AB95">
        <v>0</v>
      </c>
      <c r="AC95">
        <v>0</v>
      </c>
      <c r="AD95">
        <v>1</v>
      </c>
      <c r="AE95">
        <v>0</v>
      </c>
      <c r="AF95" t="s">
        <v>36</v>
      </c>
      <c r="AG95">
        <v>5.5000000000000007E-2</v>
      </c>
      <c r="AH95">
        <v>2</v>
      </c>
      <c r="AI95">
        <v>41459017</v>
      </c>
      <c r="AJ95">
        <v>90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ROW(Source!A172)</f>
        <v>172</v>
      </c>
      <c r="B96">
        <v>41459022</v>
      </c>
      <c r="C96">
        <v>41459014</v>
      </c>
      <c r="D96">
        <v>40162112</v>
      </c>
      <c r="E96">
        <v>1075</v>
      </c>
      <c r="F96">
        <v>1</v>
      </c>
      <c r="G96">
        <v>1075</v>
      </c>
      <c r="H96">
        <v>3</v>
      </c>
      <c r="I96" t="s">
        <v>442</v>
      </c>
      <c r="J96" t="s">
        <v>3</v>
      </c>
      <c r="K96" t="s">
        <v>267</v>
      </c>
      <c r="L96">
        <v>1339</v>
      </c>
      <c r="N96">
        <v>1007</v>
      </c>
      <c r="O96" t="s">
        <v>134</v>
      </c>
      <c r="P96" t="s">
        <v>134</v>
      </c>
      <c r="Q96">
        <v>1</v>
      </c>
      <c r="X96">
        <v>15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15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ROW(Source!A172)</f>
        <v>172</v>
      </c>
      <c r="B97">
        <v>41459019</v>
      </c>
      <c r="C97">
        <v>41459014</v>
      </c>
      <c r="D97">
        <v>40159610</v>
      </c>
      <c r="E97">
        <v>1075</v>
      </c>
      <c r="F97">
        <v>1</v>
      </c>
      <c r="G97">
        <v>1075</v>
      </c>
      <c r="H97">
        <v>3</v>
      </c>
      <c r="I97" t="s">
        <v>297</v>
      </c>
      <c r="J97" t="s">
        <v>3</v>
      </c>
      <c r="K97" t="s">
        <v>298</v>
      </c>
      <c r="L97">
        <v>1191</v>
      </c>
      <c r="N97">
        <v>1013</v>
      </c>
      <c r="O97" t="s">
        <v>299</v>
      </c>
      <c r="P97" t="s">
        <v>299</v>
      </c>
      <c r="Q97">
        <v>1</v>
      </c>
      <c r="X97">
        <v>26.78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26.78</v>
      </c>
      <c r="AH97">
        <v>2</v>
      </c>
      <c r="AI97">
        <v>41459015</v>
      </c>
      <c r="AJ97">
        <v>92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ROW(Source!A174)</f>
        <v>174</v>
      </c>
      <c r="B98">
        <v>41459028</v>
      </c>
      <c r="C98">
        <v>41459024</v>
      </c>
      <c r="D98">
        <v>40162112</v>
      </c>
      <c r="E98">
        <v>1075</v>
      </c>
      <c r="F98">
        <v>1</v>
      </c>
      <c r="G98">
        <v>1075</v>
      </c>
      <c r="H98">
        <v>3</v>
      </c>
      <c r="I98" t="s">
        <v>442</v>
      </c>
      <c r="J98" t="s">
        <v>3</v>
      </c>
      <c r="K98" t="s">
        <v>267</v>
      </c>
      <c r="L98">
        <v>1339</v>
      </c>
      <c r="N98">
        <v>1007</v>
      </c>
      <c r="O98" t="s">
        <v>134</v>
      </c>
      <c r="P98" t="s">
        <v>134</v>
      </c>
      <c r="Q98">
        <v>1</v>
      </c>
      <c r="X98">
        <v>5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5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ROW(Source!A174)</f>
        <v>174</v>
      </c>
      <c r="B99">
        <v>41459027</v>
      </c>
      <c r="C99">
        <v>41459024</v>
      </c>
      <c r="D99">
        <v>40159610</v>
      </c>
      <c r="E99">
        <v>1075</v>
      </c>
      <c r="F99">
        <v>1</v>
      </c>
      <c r="G99">
        <v>1075</v>
      </c>
      <c r="H99">
        <v>3</v>
      </c>
      <c r="I99" t="s">
        <v>297</v>
      </c>
      <c r="J99" t="s">
        <v>3</v>
      </c>
      <c r="K99" t="s">
        <v>298</v>
      </c>
      <c r="L99">
        <v>1191</v>
      </c>
      <c r="N99">
        <v>1013</v>
      </c>
      <c r="O99" t="s">
        <v>299</v>
      </c>
      <c r="P99" t="s">
        <v>299</v>
      </c>
      <c r="Q99">
        <v>1</v>
      </c>
      <c r="X99">
        <v>5.47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5.47</v>
      </c>
      <c r="AH99">
        <v>2</v>
      </c>
      <c r="AI99">
        <v>41459025</v>
      </c>
      <c r="AJ99">
        <v>94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ROW(Source!A176)</f>
        <v>176</v>
      </c>
      <c r="B100">
        <v>41459035</v>
      </c>
      <c r="C100">
        <v>41459030</v>
      </c>
      <c r="D100">
        <v>40170723</v>
      </c>
      <c r="E100">
        <v>1</v>
      </c>
      <c r="F100">
        <v>1</v>
      </c>
      <c r="G100">
        <v>1075</v>
      </c>
      <c r="H100">
        <v>3</v>
      </c>
      <c r="I100" t="s">
        <v>398</v>
      </c>
      <c r="J100" t="s">
        <v>399</v>
      </c>
      <c r="K100" t="s">
        <v>400</v>
      </c>
      <c r="L100">
        <v>1339</v>
      </c>
      <c r="N100">
        <v>1007</v>
      </c>
      <c r="O100" t="s">
        <v>134</v>
      </c>
      <c r="P100" t="s">
        <v>134</v>
      </c>
      <c r="Q100">
        <v>1</v>
      </c>
      <c r="X100">
        <v>10</v>
      </c>
      <c r="Y100">
        <v>7.07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10</v>
      </c>
      <c r="AH100">
        <v>2</v>
      </c>
      <c r="AI100">
        <v>41459032</v>
      </c>
      <c r="AJ100">
        <v>95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ROW(Source!A176)</f>
        <v>176</v>
      </c>
      <c r="B101">
        <v>41459036</v>
      </c>
      <c r="C101">
        <v>41459030</v>
      </c>
      <c r="D101">
        <v>40161887</v>
      </c>
      <c r="E101">
        <v>1075</v>
      </c>
      <c r="F101">
        <v>1</v>
      </c>
      <c r="G101">
        <v>1075</v>
      </c>
      <c r="H101">
        <v>3</v>
      </c>
      <c r="I101" t="s">
        <v>443</v>
      </c>
      <c r="J101" t="s">
        <v>3</v>
      </c>
      <c r="K101" t="s">
        <v>444</v>
      </c>
      <c r="L101">
        <v>1346</v>
      </c>
      <c r="N101">
        <v>1009</v>
      </c>
      <c r="O101" t="s">
        <v>286</v>
      </c>
      <c r="P101" t="s">
        <v>286</v>
      </c>
      <c r="Q101">
        <v>1</v>
      </c>
      <c r="X101">
        <v>4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3</v>
      </c>
      <c r="AG101">
        <v>4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ROW(Source!A176)</f>
        <v>176</v>
      </c>
      <c r="B102">
        <v>41459034</v>
      </c>
      <c r="C102">
        <v>41459030</v>
      </c>
      <c r="D102">
        <v>40159610</v>
      </c>
      <c r="E102">
        <v>1075</v>
      </c>
      <c r="F102">
        <v>1</v>
      </c>
      <c r="G102">
        <v>1075</v>
      </c>
      <c r="H102">
        <v>3</v>
      </c>
      <c r="I102" t="s">
        <v>297</v>
      </c>
      <c r="J102" t="s">
        <v>3</v>
      </c>
      <c r="K102" t="s">
        <v>298</v>
      </c>
      <c r="L102">
        <v>1191</v>
      </c>
      <c r="N102">
        <v>1013</v>
      </c>
      <c r="O102" t="s">
        <v>299</v>
      </c>
      <c r="P102" t="s">
        <v>299</v>
      </c>
      <c r="Q102">
        <v>1</v>
      </c>
      <c r="X102">
        <v>5.25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5.25</v>
      </c>
      <c r="AH102">
        <v>2</v>
      </c>
      <c r="AI102">
        <v>41459031</v>
      </c>
      <c r="AJ102">
        <v>97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</v>
      </c>
      <c r="E1" t="s">
        <v>36</v>
      </c>
      <c r="F1" t="s">
        <v>36</v>
      </c>
      <c r="G1" t="s">
        <v>36</v>
      </c>
      <c r="H1" t="s">
        <v>3</v>
      </c>
      <c r="I1" t="s">
        <v>36</v>
      </c>
      <c r="J1" t="s">
        <v>36</v>
      </c>
      <c r="K1" t="s">
        <v>3</v>
      </c>
      <c r="L1" t="s">
        <v>3</v>
      </c>
      <c r="M1" t="s">
        <v>3</v>
      </c>
      <c r="N1" t="s">
        <v>3</v>
      </c>
      <c r="O1" t="s">
        <v>36</v>
      </c>
      <c r="P1" t="s">
        <v>3</v>
      </c>
      <c r="Q1" t="s">
        <v>3</v>
      </c>
      <c r="R1" t="s">
        <v>3</v>
      </c>
      <c r="S1" t="s">
        <v>3</v>
      </c>
      <c r="T1" t="s">
        <v>3</v>
      </c>
      <c r="U1" t="s">
        <v>3</v>
      </c>
    </row>
    <row r="2" spans="1:21" x14ac:dyDescent="0.2">
      <c r="A2">
        <v>29</v>
      </c>
      <c r="B2">
        <v>1</v>
      </c>
      <c r="C2" t="s">
        <v>3</v>
      </c>
      <c r="D2" t="s">
        <v>26</v>
      </c>
      <c r="E2" t="s">
        <v>26</v>
      </c>
      <c r="F2" t="s">
        <v>26</v>
      </c>
      <c r="G2" t="s">
        <v>445</v>
      </c>
      <c r="H2" t="s">
        <v>3</v>
      </c>
      <c r="I2" t="s">
        <v>445</v>
      </c>
      <c r="J2" t="s">
        <v>26</v>
      </c>
      <c r="K2" t="s">
        <v>3</v>
      </c>
      <c r="L2" t="s">
        <v>3</v>
      </c>
      <c r="M2" t="s">
        <v>3</v>
      </c>
      <c r="N2" t="s">
        <v>26</v>
      </c>
      <c r="O2" t="s">
        <v>26</v>
      </c>
      <c r="P2" t="s">
        <v>3</v>
      </c>
      <c r="Q2" t="s">
        <v>3</v>
      </c>
      <c r="R2" t="s">
        <v>3</v>
      </c>
      <c r="S2" t="s">
        <v>446</v>
      </c>
      <c r="T2" t="s">
        <v>447</v>
      </c>
      <c r="U2" t="s">
        <v>448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36</v>
      </c>
      <c r="F3" t="s">
        <v>36</v>
      </c>
      <c r="G3" t="s">
        <v>36</v>
      </c>
      <c r="H3" t="s">
        <v>3</v>
      </c>
      <c r="I3" t="s">
        <v>36</v>
      </c>
      <c r="J3" t="s">
        <v>36</v>
      </c>
      <c r="K3" t="s">
        <v>3</v>
      </c>
      <c r="L3" t="s">
        <v>3</v>
      </c>
      <c r="M3" t="s">
        <v>3</v>
      </c>
      <c r="N3" t="s">
        <v>3</v>
      </c>
      <c r="O3" t="s">
        <v>36</v>
      </c>
      <c r="P3" t="s">
        <v>3</v>
      </c>
      <c r="Q3" t="s">
        <v>3</v>
      </c>
      <c r="R3" t="s">
        <v>3</v>
      </c>
      <c r="S3" t="s">
        <v>449</v>
      </c>
      <c r="T3" t="s">
        <v>456</v>
      </c>
      <c r="U3" t="s">
        <v>450</v>
      </c>
    </row>
    <row r="4" spans="1:21" x14ac:dyDescent="0.2">
      <c r="A4">
        <v>32</v>
      </c>
      <c r="B4">
        <v>1</v>
      </c>
      <c r="C4" t="s">
        <v>3</v>
      </c>
      <c r="D4" t="s">
        <v>3</v>
      </c>
      <c r="E4" t="s">
        <v>36</v>
      </c>
      <c r="F4" t="s">
        <v>36</v>
      </c>
      <c r="G4" t="s">
        <v>36</v>
      </c>
      <c r="H4" t="s">
        <v>3</v>
      </c>
      <c r="I4" t="s">
        <v>36</v>
      </c>
      <c r="J4" t="s">
        <v>36</v>
      </c>
      <c r="K4" t="s">
        <v>3</v>
      </c>
      <c r="L4" t="s">
        <v>3</v>
      </c>
      <c r="M4" t="s">
        <v>3</v>
      </c>
      <c r="N4" t="s">
        <v>3</v>
      </c>
      <c r="O4" t="s">
        <v>36</v>
      </c>
      <c r="P4" t="s">
        <v>3</v>
      </c>
      <c r="Q4" t="s">
        <v>3</v>
      </c>
      <c r="R4" t="s">
        <v>3</v>
      </c>
      <c r="S4" t="s">
        <v>449</v>
      </c>
      <c r="T4" t="s">
        <v>456</v>
      </c>
      <c r="U4" t="s">
        <v>450</v>
      </c>
    </row>
    <row r="5" spans="1:21" x14ac:dyDescent="0.2">
      <c r="A5">
        <v>33</v>
      </c>
      <c r="B5">
        <v>1</v>
      </c>
      <c r="C5" t="s">
        <v>3</v>
      </c>
      <c r="D5" t="s">
        <v>3</v>
      </c>
      <c r="E5" t="s">
        <v>36</v>
      </c>
      <c r="F5" t="s">
        <v>36</v>
      </c>
      <c r="G5" t="s">
        <v>36</v>
      </c>
      <c r="H5" t="s">
        <v>3</v>
      </c>
      <c r="I5" t="s">
        <v>36</v>
      </c>
      <c r="J5" t="s">
        <v>36</v>
      </c>
      <c r="K5" t="s">
        <v>3</v>
      </c>
      <c r="L5" t="s">
        <v>3</v>
      </c>
      <c r="M5" t="s">
        <v>3</v>
      </c>
      <c r="N5" t="s">
        <v>3</v>
      </c>
      <c r="O5" t="s">
        <v>36</v>
      </c>
      <c r="P5" t="s">
        <v>3</v>
      </c>
      <c r="Q5" t="s">
        <v>3</v>
      </c>
      <c r="R5" t="s">
        <v>3</v>
      </c>
      <c r="S5" t="s">
        <v>449</v>
      </c>
      <c r="T5" t="s">
        <v>456</v>
      </c>
      <c r="U5" t="s">
        <v>450</v>
      </c>
    </row>
    <row r="6" spans="1:21" x14ac:dyDescent="0.2">
      <c r="A6">
        <v>34</v>
      </c>
      <c r="B6">
        <v>1</v>
      </c>
      <c r="C6" t="s">
        <v>3</v>
      </c>
      <c r="D6" t="s">
        <v>3</v>
      </c>
      <c r="E6" t="s">
        <v>36</v>
      </c>
      <c r="F6" t="s">
        <v>36</v>
      </c>
      <c r="G6" t="s">
        <v>36</v>
      </c>
      <c r="H6" t="s">
        <v>3</v>
      </c>
      <c r="I6" t="s">
        <v>36</v>
      </c>
      <c r="J6" t="s">
        <v>36</v>
      </c>
      <c r="K6" t="s">
        <v>3</v>
      </c>
      <c r="L6" t="s">
        <v>3</v>
      </c>
      <c r="M6" t="s">
        <v>3</v>
      </c>
      <c r="N6" t="s">
        <v>3</v>
      </c>
      <c r="O6" t="s">
        <v>36</v>
      </c>
      <c r="P6" t="s">
        <v>3</v>
      </c>
      <c r="Q6" t="s">
        <v>3</v>
      </c>
      <c r="R6" t="s">
        <v>3</v>
      </c>
      <c r="S6" t="s">
        <v>449</v>
      </c>
      <c r="T6" t="s">
        <v>456</v>
      </c>
      <c r="U6" t="s">
        <v>450</v>
      </c>
    </row>
    <row r="7" spans="1:21" x14ac:dyDescent="0.2">
      <c r="A7">
        <v>36</v>
      </c>
      <c r="B7">
        <v>1</v>
      </c>
      <c r="C7" t="s">
        <v>3</v>
      </c>
      <c r="D7" t="s">
        <v>3</v>
      </c>
      <c r="E7" t="s">
        <v>36</v>
      </c>
      <c r="F7" t="s">
        <v>36</v>
      </c>
      <c r="G7" t="s">
        <v>36</v>
      </c>
      <c r="H7" t="s">
        <v>3</v>
      </c>
      <c r="I7" t="s">
        <v>36</v>
      </c>
      <c r="J7" t="s">
        <v>36</v>
      </c>
      <c r="K7" t="s">
        <v>3</v>
      </c>
      <c r="L7" t="s">
        <v>3</v>
      </c>
      <c r="M7" t="s">
        <v>3</v>
      </c>
      <c r="N7" t="s">
        <v>3</v>
      </c>
      <c r="O7" t="s">
        <v>36</v>
      </c>
      <c r="P7" t="s">
        <v>3</v>
      </c>
      <c r="Q7" t="s">
        <v>3</v>
      </c>
      <c r="R7" t="s">
        <v>3</v>
      </c>
      <c r="S7" t="s">
        <v>449</v>
      </c>
      <c r="T7" t="s">
        <v>456</v>
      </c>
      <c r="U7" t="s">
        <v>450</v>
      </c>
    </row>
    <row r="8" spans="1:21" x14ac:dyDescent="0.2">
      <c r="A8">
        <v>37</v>
      </c>
      <c r="B8">
        <v>1</v>
      </c>
      <c r="C8" t="s">
        <v>3</v>
      </c>
      <c r="D8" t="s">
        <v>3</v>
      </c>
      <c r="E8" t="s">
        <v>36</v>
      </c>
      <c r="F8" t="s">
        <v>36</v>
      </c>
      <c r="G8" t="s">
        <v>36</v>
      </c>
      <c r="H8" t="s">
        <v>3</v>
      </c>
      <c r="I8" t="s">
        <v>36</v>
      </c>
      <c r="J8" t="s">
        <v>36</v>
      </c>
      <c r="K8" t="s">
        <v>3</v>
      </c>
      <c r="L8" t="s">
        <v>3</v>
      </c>
      <c r="M8" t="s">
        <v>3</v>
      </c>
      <c r="N8" t="s">
        <v>3</v>
      </c>
      <c r="O8" t="s">
        <v>36</v>
      </c>
      <c r="P8" t="s">
        <v>3</v>
      </c>
      <c r="Q8" t="s">
        <v>3</v>
      </c>
      <c r="R8" t="s">
        <v>3</v>
      </c>
      <c r="S8" t="s">
        <v>3</v>
      </c>
      <c r="T8" t="s">
        <v>3</v>
      </c>
      <c r="U8" t="s">
        <v>3</v>
      </c>
    </row>
    <row r="9" spans="1:21" x14ac:dyDescent="0.2">
      <c r="A9">
        <v>37</v>
      </c>
      <c r="B9">
        <v>1</v>
      </c>
      <c r="C9" t="s">
        <v>3</v>
      </c>
      <c r="D9" t="s">
        <v>26</v>
      </c>
      <c r="E9" t="s">
        <v>451</v>
      </c>
      <c r="F9" t="s">
        <v>451</v>
      </c>
      <c r="G9" t="s">
        <v>452</v>
      </c>
      <c r="H9" t="s">
        <v>3</v>
      </c>
      <c r="I9" t="s">
        <v>452</v>
      </c>
      <c r="J9" t="s">
        <v>451</v>
      </c>
      <c r="K9" t="s">
        <v>3</v>
      </c>
      <c r="L9" t="s">
        <v>3</v>
      </c>
      <c r="M9" t="s">
        <v>3</v>
      </c>
      <c r="N9" t="s">
        <v>26</v>
      </c>
      <c r="O9" t="s">
        <v>451</v>
      </c>
      <c r="P9" t="s">
        <v>3</v>
      </c>
      <c r="Q9" t="s">
        <v>3</v>
      </c>
      <c r="R9" t="s">
        <v>3</v>
      </c>
      <c r="S9" t="s">
        <v>453</v>
      </c>
      <c r="T9" t="s">
        <v>454</v>
      </c>
      <c r="U9" t="s">
        <v>448</v>
      </c>
    </row>
    <row r="10" spans="1:21" x14ac:dyDescent="0.2">
      <c r="A10">
        <v>38</v>
      </c>
      <c r="B10">
        <v>1</v>
      </c>
      <c r="C10" t="s">
        <v>3</v>
      </c>
      <c r="D10" t="s">
        <v>3</v>
      </c>
      <c r="E10" t="s">
        <v>36</v>
      </c>
      <c r="F10" t="s">
        <v>36</v>
      </c>
      <c r="G10" t="s">
        <v>36</v>
      </c>
      <c r="H10" t="s">
        <v>3</v>
      </c>
      <c r="I10" t="s">
        <v>36</v>
      </c>
      <c r="J10" t="s">
        <v>36</v>
      </c>
      <c r="K10" t="s">
        <v>3</v>
      </c>
      <c r="L10" t="s">
        <v>3</v>
      </c>
      <c r="M10" t="s">
        <v>3</v>
      </c>
      <c r="N10" t="s">
        <v>3</v>
      </c>
      <c r="O10" t="s">
        <v>36</v>
      </c>
      <c r="P10" t="s">
        <v>3</v>
      </c>
      <c r="Q10" t="s">
        <v>3</v>
      </c>
      <c r="R10" t="s">
        <v>3</v>
      </c>
      <c r="S10" t="s">
        <v>449</v>
      </c>
      <c r="T10" t="s">
        <v>456</v>
      </c>
      <c r="U10" t="s">
        <v>450</v>
      </c>
    </row>
    <row r="11" spans="1:21" x14ac:dyDescent="0.2">
      <c r="A11">
        <v>74</v>
      </c>
      <c r="B11">
        <v>1</v>
      </c>
      <c r="C11" t="s">
        <v>3</v>
      </c>
      <c r="D11" t="s">
        <v>3</v>
      </c>
      <c r="E11" t="s">
        <v>36</v>
      </c>
      <c r="F11" t="s">
        <v>36</v>
      </c>
      <c r="G11" t="s">
        <v>36</v>
      </c>
      <c r="H11" t="s">
        <v>3</v>
      </c>
      <c r="I11" t="s">
        <v>36</v>
      </c>
      <c r="J11" t="s">
        <v>36</v>
      </c>
      <c r="K11" t="s">
        <v>3</v>
      </c>
      <c r="L11" t="s">
        <v>3</v>
      </c>
      <c r="M11" t="s">
        <v>3</v>
      </c>
      <c r="N11" t="s">
        <v>3</v>
      </c>
      <c r="O11" t="s">
        <v>36</v>
      </c>
      <c r="P11" t="s">
        <v>3</v>
      </c>
      <c r="Q11" t="s">
        <v>3</v>
      </c>
      <c r="R11" t="s">
        <v>3</v>
      </c>
      <c r="S11" t="s">
        <v>449</v>
      </c>
      <c r="T11" t="s">
        <v>456</v>
      </c>
      <c r="U11" t="s">
        <v>450</v>
      </c>
    </row>
    <row r="12" spans="1:21" x14ac:dyDescent="0.2">
      <c r="A12">
        <v>75</v>
      </c>
      <c r="B12">
        <v>1</v>
      </c>
      <c r="C12" t="s">
        <v>3</v>
      </c>
      <c r="D12" t="s">
        <v>3</v>
      </c>
      <c r="E12" t="s">
        <v>36</v>
      </c>
      <c r="F12" t="s">
        <v>36</v>
      </c>
      <c r="G12" t="s">
        <v>36</v>
      </c>
      <c r="H12" t="s">
        <v>3</v>
      </c>
      <c r="I12" t="s">
        <v>36</v>
      </c>
      <c r="J12" t="s">
        <v>36</v>
      </c>
      <c r="K12" t="s">
        <v>3</v>
      </c>
      <c r="L12" t="s">
        <v>3</v>
      </c>
      <c r="M12" t="s">
        <v>3</v>
      </c>
      <c r="N12" t="s">
        <v>3</v>
      </c>
      <c r="O12" t="s">
        <v>36</v>
      </c>
      <c r="P12" t="s">
        <v>3</v>
      </c>
      <c r="Q12" t="s">
        <v>3</v>
      </c>
      <c r="R12" t="s">
        <v>3</v>
      </c>
      <c r="S12" t="s">
        <v>449</v>
      </c>
      <c r="T12" t="s">
        <v>456</v>
      </c>
      <c r="U12" t="s">
        <v>450</v>
      </c>
    </row>
    <row r="13" spans="1:21" x14ac:dyDescent="0.2">
      <c r="A13">
        <v>77</v>
      </c>
      <c r="B13">
        <v>1</v>
      </c>
      <c r="C13" t="s">
        <v>3</v>
      </c>
      <c r="D13" t="s">
        <v>3</v>
      </c>
      <c r="E13" t="s">
        <v>36</v>
      </c>
      <c r="F13" t="s">
        <v>36</v>
      </c>
      <c r="G13" t="s">
        <v>36</v>
      </c>
      <c r="H13" t="s">
        <v>3</v>
      </c>
      <c r="I13" t="s">
        <v>36</v>
      </c>
      <c r="J13" t="s">
        <v>36</v>
      </c>
      <c r="K13" t="s">
        <v>3</v>
      </c>
      <c r="L13" t="s">
        <v>3</v>
      </c>
      <c r="M13" t="s">
        <v>3</v>
      </c>
      <c r="N13" t="s">
        <v>3</v>
      </c>
      <c r="O13" t="s">
        <v>36</v>
      </c>
      <c r="P13" t="s">
        <v>3</v>
      </c>
      <c r="Q13" t="s">
        <v>3</v>
      </c>
      <c r="R13" t="s">
        <v>3</v>
      </c>
      <c r="S13" t="s">
        <v>449</v>
      </c>
      <c r="T13" t="s">
        <v>456</v>
      </c>
      <c r="U13" t="s">
        <v>450</v>
      </c>
    </row>
    <row r="14" spans="1:21" x14ac:dyDescent="0.2">
      <c r="A14">
        <v>79</v>
      </c>
      <c r="B14">
        <v>1</v>
      </c>
      <c r="C14" t="s">
        <v>3</v>
      </c>
      <c r="D14" t="s">
        <v>3</v>
      </c>
      <c r="E14" t="s">
        <v>36</v>
      </c>
      <c r="F14" t="s">
        <v>36</v>
      </c>
      <c r="G14" t="s">
        <v>36</v>
      </c>
      <c r="H14" t="s">
        <v>3</v>
      </c>
      <c r="I14" t="s">
        <v>36</v>
      </c>
      <c r="J14" t="s">
        <v>36</v>
      </c>
      <c r="K14" t="s">
        <v>3</v>
      </c>
      <c r="L14" t="s">
        <v>3</v>
      </c>
      <c r="M14" t="s">
        <v>3</v>
      </c>
      <c r="N14" t="s">
        <v>3</v>
      </c>
      <c r="O14" t="s">
        <v>36</v>
      </c>
      <c r="P14" t="s">
        <v>3</v>
      </c>
      <c r="Q14" t="s">
        <v>3</v>
      </c>
      <c r="R14" t="s">
        <v>3</v>
      </c>
      <c r="S14" t="s">
        <v>449</v>
      </c>
      <c r="T14" t="s">
        <v>456</v>
      </c>
      <c r="U14" t="s">
        <v>450</v>
      </c>
    </row>
    <row r="15" spans="1:21" x14ac:dyDescent="0.2">
      <c r="A15">
        <v>80</v>
      </c>
      <c r="B15">
        <v>1</v>
      </c>
      <c r="C15" t="s">
        <v>3</v>
      </c>
      <c r="D15" t="s">
        <v>3</v>
      </c>
      <c r="E15" t="s">
        <v>36</v>
      </c>
      <c r="F15" t="s">
        <v>36</v>
      </c>
      <c r="G15" t="s">
        <v>36</v>
      </c>
      <c r="H15" t="s">
        <v>3</v>
      </c>
      <c r="I15" t="s">
        <v>36</v>
      </c>
      <c r="J15" t="s">
        <v>36</v>
      </c>
      <c r="K15" t="s">
        <v>3</v>
      </c>
      <c r="L15" t="s">
        <v>3</v>
      </c>
      <c r="M15" t="s">
        <v>3</v>
      </c>
      <c r="N15" t="s">
        <v>3</v>
      </c>
      <c r="O15" t="s">
        <v>36</v>
      </c>
      <c r="P15" t="s">
        <v>3</v>
      </c>
      <c r="Q15" t="s">
        <v>3</v>
      </c>
      <c r="R15" t="s">
        <v>3</v>
      </c>
      <c r="S15" t="s">
        <v>449</v>
      </c>
      <c r="T15" t="s">
        <v>456</v>
      </c>
      <c r="U15" t="s">
        <v>450</v>
      </c>
    </row>
    <row r="16" spans="1:21" x14ac:dyDescent="0.2">
      <c r="A16">
        <v>81</v>
      </c>
      <c r="B16">
        <v>1</v>
      </c>
      <c r="C16" t="s">
        <v>3</v>
      </c>
      <c r="D16" t="s">
        <v>3</v>
      </c>
      <c r="E16" t="s">
        <v>36</v>
      </c>
      <c r="F16" t="s">
        <v>36</v>
      </c>
      <c r="G16" t="s">
        <v>36</v>
      </c>
      <c r="H16" t="s">
        <v>3</v>
      </c>
      <c r="I16" t="s">
        <v>36</v>
      </c>
      <c r="J16" t="s">
        <v>36</v>
      </c>
      <c r="K16" t="s">
        <v>3</v>
      </c>
      <c r="L16" t="s">
        <v>3</v>
      </c>
      <c r="M16" t="s">
        <v>3</v>
      </c>
      <c r="N16" t="s">
        <v>3</v>
      </c>
      <c r="O16" t="s">
        <v>36</v>
      </c>
      <c r="P16" t="s">
        <v>3</v>
      </c>
      <c r="Q16" t="s">
        <v>3</v>
      </c>
      <c r="R16" t="s">
        <v>3</v>
      </c>
      <c r="S16" t="s">
        <v>449</v>
      </c>
      <c r="T16" t="s">
        <v>456</v>
      </c>
      <c r="U16" t="s">
        <v>450</v>
      </c>
    </row>
    <row r="17" spans="1:21" x14ac:dyDescent="0.2">
      <c r="A17">
        <v>83</v>
      </c>
      <c r="B17">
        <v>1</v>
      </c>
      <c r="C17" t="s">
        <v>3</v>
      </c>
      <c r="D17" t="s">
        <v>3</v>
      </c>
      <c r="E17" t="s">
        <v>36</v>
      </c>
      <c r="F17" t="s">
        <v>36</v>
      </c>
      <c r="G17" t="s">
        <v>36</v>
      </c>
      <c r="H17" t="s">
        <v>3</v>
      </c>
      <c r="I17" t="s">
        <v>36</v>
      </c>
      <c r="J17" t="s">
        <v>36</v>
      </c>
      <c r="K17" t="s">
        <v>3</v>
      </c>
      <c r="L17" t="s">
        <v>3</v>
      </c>
      <c r="M17" t="s">
        <v>3</v>
      </c>
      <c r="N17" t="s">
        <v>3</v>
      </c>
      <c r="O17" t="s">
        <v>36</v>
      </c>
      <c r="P17" t="s">
        <v>3</v>
      </c>
      <c r="Q17" t="s">
        <v>3</v>
      </c>
      <c r="R17" t="s">
        <v>3</v>
      </c>
      <c r="S17" t="s">
        <v>449</v>
      </c>
      <c r="T17" t="s">
        <v>456</v>
      </c>
      <c r="U17" t="s">
        <v>450</v>
      </c>
    </row>
    <row r="18" spans="1:21" x14ac:dyDescent="0.2">
      <c r="A18">
        <v>121</v>
      </c>
      <c r="B18">
        <v>1</v>
      </c>
      <c r="C18" t="s">
        <v>3</v>
      </c>
      <c r="D18" t="s">
        <v>3</v>
      </c>
      <c r="E18" t="s">
        <v>36</v>
      </c>
      <c r="F18" t="s">
        <v>36</v>
      </c>
      <c r="G18" t="s">
        <v>36</v>
      </c>
      <c r="H18" t="s">
        <v>3</v>
      </c>
      <c r="I18" t="s">
        <v>36</v>
      </c>
      <c r="J18" t="s">
        <v>36</v>
      </c>
      <c r="K18" t="s">
        <v>3</v>
      </c>
      <c r="L18" t="s">
        <v>3</v>
      </c>
      <c r="M18" t="s">
        <v>3</v>
      </c>
      <c r="N18" t="s">
        <v>3</v>
      </c>
      <c r="O18" t="s">
        <v>36</v>
      </c>
      <c r="P18" t="s">
        <v>3</v>
      </c>
      <c r="Q18" t="s">
        <v>3</v>
      </c>
      <c r="R18" t="s">
        <v>3</v>
      </c>
      <c r="S18" t="s">
        <v>3</v>
      </c>
      <c r="T18" t="s">
        <v>3</v>
      </c>
      <c r="U18" t="s">
        <v>3</v>
      </c>
    </row>
    <row r="19" spans="1:21" x14ac:dyDescent="0.2">
      <c r="A19">
        <v>122</v>
      </c>
      <c r="B19">
        <v>1</v>
      </c>
      <c r="C19" t="s">
        <v>3</v>
      </c>
      <c r="D19" t="s">
        <v>3</v>
      </c>
      <c r="E19" t="s">
        <v>36</v>
      </c>
      <c r="F19" t="s">
        <v>36</v>
      </c>
      <c r="G19" t="s">
        <v>36</v>
      </c>
      <c r="H19" t="s">
        <v>3</v>
      </c>
      <c r="I19" t="s">
        <v>36</v>
      </c>
      <c r="J19" t="s">
        <v>36</v>
      </c>
      <c r="K19" t="s">
        <v>3</v>
      </c>
      <c r="L19" t="s">
        <v>3</v>
      </c>
      <c r="M19" t="s">
        <v>3</v>
      </c>
      <c r="N19" t="s">
        <v>3</v>
      </c>
      <c r="O19" t="s">
        <v>36</v>
      </c>
      <c r="P19" t="s">
        <v>3</v>
      </c>
      <c r="Q19" t="s">
        <v>3</v>
      </c>
      <c r="R19" t="s">
        <v>3</v>
      </c>
      <c r="S19" t="s">
        <v>449</v>
      </c>
      <c r="T19" t="s">
        <v>456</v>
      </c>
      <c r="U19" t="s">
        <v>450</v>
      </c>
    </row>
    <row r="20" spans="1:21" x14ac:dyDescent="0.2">
      <c r="A20">
        <v>123</v>
      </c>
      <c r="B20">
        <v>1</v>
      </c>
      <c r="C20" t="s">
        <v>3</v>
      </c>
      <c r="D20" t="s">
        <v>3</v>
      </c>
      <c r="E20" t="s">
        <v>36</v>
      </c>
      <c r="F20" t="s">
        <v>36</v>
      </c>
      <c r="G20" t="s">
        <v>36</v>
      </c>
      <c r="H20" t="s">
        <v>3</v>
      </c>
      <c r="I20" t="s">
        <v>36</v>
      </c>
      <c r="J20" t="s">
        <v>36</v>
      </c>
      <c r="K20" t="s">
        <v>3</v>
      </c>
      <c r="L20" t="s">
        <v>3</v>
      </c>
      <c r="M20" t="s">
        <v>3</v>
      </c>
      <c r="N20" t="s">
        <v>3</v>
      </c>
      <c r="O20" t="s">
        <v>36</v>
      </c>
      <c r="P20" t="s">
        <v>3</v>
      </c>
      <c r="Q20" t="s">
        <v>3</v>
      </c>
      <c r="R20" t="s">
        <v>3</v>
      </c>
      <c r="S20" t="s">
        <v>449</v>
      </c>
      <c r="T20" t="s">
        <v>456</v>
      </c>
      <c r="U20" t="s">
        <v>450</v>
      </c>
    </row>
    <row r="21" spans="1:21" x14ac:dyDescent="0.2">
      <c r="A21">
        <v>125</v>
      </c>
      <c r="B21">
        <v>1</v>
      </c>
      <c r="C21" t="s">
        <v>3</v>
      </c>
      <c r="D21" t="s">
        <v>3</v>
      </c>
      <c r="E21" t="s">
        <v>36</v>
      </c>
      <c r="F21" t="s">
        <v>36</v>
      </c>
      <c r="G21" t="s">
        <v>36</v>
      </c>
      <c r="H21" t="s">
        <v>3</v>
      </c>
      <c r="I21" t="s">
        <v>36</v>
      </c>
      <c r="J21" t="s">
        <v>36</v>
      </c>
      <c r="K21" t="s">
        <v>3</v>
      </c>
      <c r="L21" t="s">
        <v>3</v>
      </c>
      <c r="M21" t="s">
        <v>3</v>
      </c>
      <c r="N21" t="s">
        <v>3</v>
      </c>
      <c r="O21" t="s">
        <v>36</v>
      </c>
      <c r="P21" t="s">
        <v>3</v>
      </c>
      <c r="Q21" t="s">
        <v>3</v>
      </c>
      <c r="R21" t="s">
        <v>3</v>
      </c>
      <c r="S21" t="s">
        <v>449</v>
      </c>
      <c r="T21" t="s">
        <v>456</v>
      </c>
      <c r="U21" t="s">
        <v>450</v>
      </c>
    </row>
    <row r="22" spans="1:21" x14ac:dyDescent="0.2">
      <c r="A22">
        <v>127</v>
      </c>
      <c r="B22">
        <v>1</v>
      </c>
      <c r="C22" t="s">
        <v>3</v>
      </c>
      <c r="D22" t="s">
        <v>3</v>
      </c>
      <c r="E22" t="s">
        <v>36</v>
      </c>
      <c r="F22" t="s">
        <v>36</v>
      </c>
      <c r="G22" t="s">
        <v>36</v>
      </c>
      <c r="H22" t="s">
        <v>3</v>
      </c>
      <c r="I22" t="s">
        <v>36</v>
      </c>
      <c r="J22" t="s">
        <v>36</v>
      </c>
      <c r="K22" t="s">
        <v>3</v>
      </c>
      <c r="L22" t="s">
        <v>3</v>
      </c>
      <c r="M22" t="s">
        <v>3</v>
      </c>
      <c r="N22" t="s">
        <v>3</v>
      </c>
      <c r="O22" t="s">
        <v>36</v>
      </c>
      <c r="P22" t="s">
        <v>3</v>
      </c>
      <c r="Q22" t="s">
        <v>3</v>
      </c>
      <c r="R22" t="s">
        <v>3</v>
      </c>
      <c r="S22" t="s">
        <v>3</v>
      </c>
      <c r="T22" t="s">
        <v>3</v>
      </c>
      <c r="U22" t="s">
        <v>3</v>
      </c>
    </row>
    <row r="23" spans="1:21" x14ac:dyDescent="0.2">
      <c r="A23">
        <v>129</v>
      </c>
      <c r="B23">
        <v>1</v>
      </c>
      <c r="C23" t="s">
        <v>3</v>
      </c>
      <c r="D23" t="s">
        <v>3</v>
      </c>
      <c r="E23" t="s">
        <v>36</v>
      </c>
      <c r="F23" t="s">
        <v>36</v>
      </c>
      <c r="G23" t="s">
        <v>36</v>
      </c>
      <c r="H23" t="s">
        <v>3</v>
      </c>
      <c r="I23" t="s">
        <v>36</v>
      </c>
      <c r="J23" t="s">
        <v>36</v>
      </c>
      <c r="K23" t="s">
        <v>3</v>
      </c>
      <c r="L23" t="s">
        <v>3</v>
      </c>
      <c r="M23" t="s">
        <v>3</v>
      </c>
      <c r="N23" t="s">
        <v>3</v>
      </c>
      <c r="O23" t="s">
        <v>36</v>
      </c>
      <c r="P23" t="s">
        <v>3</v>
      </c>
      <c r="Q23" t="s">
        <v>3</v>
      </c>
      <c r="R23" t="s">
        <v>3</v>
      </c>
      <c r="S23" t="s">
        <v>449</v>
      </c>
      <c r="T23" t="s">
        <v>456</v>
      </c>
      <c r="U23" t="s">
        <v>450</v>
      </c>
    </row>
    <row r="24" spans="1:21" x14ac:dyDescent="0.2">
      <c r="A24">
        <v>131</v>
      </c>
      <c r="B24">
        <v>1</v>
      </c>
      <c r="C24" t="s">
        <v>3</v>
      </c>
      <c r="D24" t="s">
        <v>3</v>
      </c>
      <c r="E24" t="s">
        <v>36</v>
      </c>
      <c r="F24" t="s">
        <v>36</v>
      </c>
      <c r="G24" t="s">
        <v>36</v>
      </c>
      <c r="H24" t="s">
        <v>3</v>
      </c>
      <c r="I24" t="s">
        <v>36</v>
      </c>
      <c r="J24" t="s">
        <v>36</v>
      </c>
      <c r="K24" t="s">
        <v>3</v>
      </c>
      <c r="L24" t="s">
        <v>3</v>
      </c>
      <c r="M24" t="s">
        <v>3</v>
      </c>
      <c r="N24" t="s">
        <v>3</v>
      </c>
      <c r="O24" t="s">
        <v>36</v>
      </c>
      <c r="P24" t="s">
        <v>3</v>
      </c>
      <c r="Q24" t="s">
        <v>3</v>
      </c>
      <c r="R24" t="s">
        <v>3</v>
      </c>
      <c r="S24" t="s">
        <v>449</v>
      </c>
      <c r="T24" t="s">
        <v>456</v>
      </c>
      <c r="U24" t="s">
        <v>450</v>
      </c>
    </row>
    <row r="25" spans="1:21" x14ac:dyDescent="0.2">
      <c r="A25">
        <v>133</v>
      </c>
      <c r="B25">
        <v>1</v>
      </c>
      <c r="C25" t="s">
        <v>3</v>
      </c>
      <c r="D25" t="s">
        <v>3</v>
      </c>
      <c r="E25" t="s">
        <v>36</v>
      </c>
      <c r="F25" t="s">
        <v>36</v>
      </c>
      <c r="G25" t="s">
        <v>36</v>
      </c>
      <c r="H25" t="s">
        <v>3</v>
      </c>
      <c r="I25" t="s">
        <v>36</v>
      </c>
      <c r="J25" t="s">
        <v>36</v>
      </c>
      <c r="K25" t="s">
        <v>3</v>
      </c>
      <c r="L25" t="s">
        <v>3</v>
      </c>
      <c r="M25" t="s">
        <v>3</v>
      </c>
      <c r="N25" t="s">
        <v>3</v>
      </c>
      <c r="O25" t="s">
        <v>36</v>
      </c>
      <c r="P25" t="s">
        <v>3</v>
      </c>
      <c r="Q25" t="s">
        <v>3</v>
      </c>
      <c r="R25" t="s">
        <v>3</v>
      </c>
      <c r="S25" t="s">
        <v>3</v>
      </c>
      <c r="T25" t="s">
        <v>3</v>
      </c>
      <c r="U25" t="s">
        <v>3</v>
      </c>
    </row>
    <row r="26" spans="1:21" x14ac:dyDescent="0.2">
      <c r="A26">
        <v>170</v>
      </c>
      <c r="B26">
        <v>1</v>
      </c>
      <c r="C26" t="s">
        <v>3</v>
      </c>
      <c r="D26" t="s">
        <v>3</v>
      </c>
      <c r="E26" t="s">
        <v>36</v>
      </c>
      <c r="F26" t="s">
        <v>36</v>
      </c>
      <c r="G26" t="s">
        <v>36</v>
      </c>
      <c r="H26" t="s">
        <v>3</v>
      </c>
      <c r="I26" t="s">
        <v>36</v>
      </c>
      <c r="J26" t="s">
        <v>36</v>
      </c>
      <c r="K26" t="s">
        <v>3</v>
      </c>
      <c r="L26" t="s">
        <v>3</v>
      </c>
      <c r="M26" t="s">
        <v>3</v>
      </c>
      <c r="N26" t="s">
        <v>3</v>
      </c>
      <c r="O26" t="s">
        <v>36</v>
      </c>
      <c r="P26" t="s">
        <v>3</v>
      </c>
      <c r="Q26" t="s">
        <v>3</v>
      </c>
      <c r="R26" t="s">
        <v>3</v>
      </c>
      <c r="S26" t="s">
        <v>449</v>
      </c>
      <c r="T26" t="s">
        <v>456</v>
      </c>
      <c r="U26" t="s">
        <v>450</v>
      </c>
    </row>
    <row r="27" spans="1:21" x14ac:dyDescent="0.2">
      <c r="A27">
        <v>172</v>
      </c>
      <c r="B27">
        <v>1</v>
      </c>
      <c r="C27" t="s">
        <v>3</v>
      </c>
      <c r="D27" t="s">
        <v>3</v>
      </c>
      <c r="E27" t="s">
        <v>36</v>
      </c>
      <c r="F27" t="s">
        <v>36</v>
      </c>
      <c r="G27" t="s">
        <v>36</v>
      </c>
      <c r="H27" t="s">
        <v>3</v>
      </c>
      <c r="I27" t="s">
        <v>36</v>
      </c>
      <c r="J27" t="s">
        <v>36</v>
      </c>
      <c r="K27" t="s">
        <v>3</v>
      </c>
      <c r="L27" t="s">
        <v>3</v>
      </c>
      <c r="M27" t="s">
        <v>3</v>
      </c>
      <c r="N27" t="s">
        <v>3</v>
      </c>
      <c r="O27" t="s">
        <v>36</v>
      </c>
      <c r="P27" t="s">
        <v>3</v>
      </c>
      <c r="Q27" t="s">
        <v>3</v>
      </c>
      <c r="R27" t="s">
        <v>3</v>
      </c>
      <c r="S27" t="s">
        <v>449</v>
      </c>
      <c r="T27" t="s">
        <v>456</v>
      </c>
      <c r="U27" t="s">
        <v>450</v>
      </c>
    </row>
    <row r="28" spans="1:21" x14ac:dyDescent="0.2">
      <c r="A28">
        <v>174</v>
      </c>
      <c r="B28">
        <v>1</v>
      </c>
      <c r="C28" t="s">
        <v>3</v>
      </c>
      <c r="D28" t="s">
        <v>3</v>
      </c>
      <c r="E28" t="s">
        <v>36</v>
      </c>
      <c r="F28" t="s">
        <v>36</v>
      </c>
      <c r="G28" t="s">
        <v>36</v>
      </c>
      <c r="H28" t="s">
        <v>3</v>
      </c>
      <c r="I28" t="s">
        <v>36</v>
      </c>
      <c r="J28" t="s">
        <v>36</v>
      </c>
      <c r="K28" t="s">
        <v>3</v>
      </c>
      <c r="L28" t="s">
        <v>3</v>
      </c>
      <c r="M28" t="s">
        <v>3</v>
      </c>
      <c r="N28" t="s">
        <v>3</v>
      </c>
      <c r="O28" t="s">
        <v>36</v>
      </c>
      <c r="P28" t="s">
        <v>3</v>
      </c>
      <c r="Q28" t="s">
        <v>3</v>
      </c>
      <c r="R28" t="s">
        <v>3</v>
      </c>
      <c r="S28" t="s">
        <v>449</v>
      </c>
      <c r="T28" t="s">
        <v>456</v>
      </c>
      <c r="U28" t="s">
        <v>450</v>
      </c>
    </row>
    <row r="29" spans="1:21" x14ac:dyDescent="0.2">
      <c r="A29">
        <v>176</v>
      </c>
      <c r="B29">
        <v>1</v>
      </c>
      <c r="C29" t="s">
        <v>3</v>
      </c>
      <c r="D29" t="s">
        <v>3</v>
      </c>
      <c r="E29" t="s">
        <v>36</v>
      </c>
      <c r="F29" t="s">
        <v>36</v>
      </c>
      <c r="G29" t="s">
        <v>36</v>
      </c>
      <c r="H29" t="s">
        <v>3</v>
      </c>
      <c r="I29" t="s">
        <v>36</v>
      </c>
      <c r="J29" t="s">
        <v>36</v>
      </c>
      <c r="K29" t="s">
        <v>3</v>
      </c>
      <c r="L29" t="s">
        <v>3</v>
      </c>
      <c r="M29" t="s">
        <v>3</v>
      </c>
      <c r="N29" t="s">
        <v>3</v>
      </c>
      <c r="O29" t="s">
        <v>36</v>
      </c>
      <c r="P29" t="s">
        <v>3</v>
      </c>
      <c r="Q29" t="s">
        <v>3</v>
      </c>
      <c r="R29" t="s">
        <v>3</v>
      </c>
      <c r="S29" t="s">
        <v>449</v>
      </c>
      <c r="T29" t="s">
        <v>456</v>
      </c>
      <c r="U29" t="s">
        <v>450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74434</v>
      </c>
      <c r="M1">
        <v>10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>02-01-03</v>
      </c>
      <c r="G12" t="str">
        <f>Source!G12</f>
        <v>02-01-03 Строительство 4  ПКЛ 10 кВ в траншее открыто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2025-04-17T07:47:51Z</dcterms:created>
  <dcterms:modified xsi:type="dcterms:W3CDTF">2025-04-17T07:49:38Z</dcterms:modified>
</cp:coreProperties>
</file>